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โอนขายบิล สกสว 2569\โอนเงิน สกสว 69 งวดที่ 2 (ไตรมาส 3-4)\โอนเงิน สกสว.69 งวดที่ 2 (ไตรมาส 3-4)\สกสว.69 งวด 1 สทป\"/>
    </mc:Choice>
  </mc:AlternateContent>
  <xr:revisionPtr revIDLastSave="0" documentId="13_ncr:1_{639FC0C3-FF7C-40CB-A5AA-47AAB64128AB}" xr6:coauthVersionLast="47" xr6:coauthVersionMax="47" xr10:uidLastSave="{00000000-0000-0000-0000-000000000000}"/>
  <bookViews>
    <workbookView xWindow="-120" yWindow="-120" windowWidth="24240" windowHeight="13020" xr2:uid="{2479A64B-B1AE-43EA-B5D6-46B149517F6C}"/>
  </bookViews>
  <sheets>
    <sheet name="ภาพรวม สทป" sheetId="1" r:id="rId1"/>
    <sheet name="สรุป" sheetId="6" r:id="rId2"/>
    <sheet name="สทป-ศูนย์ฯผสมเทียม" sheetId="7" r:id="rId3"/>
  </sheets>
  <externalReferences>
    <externalReference r:id="rId4"/>
  </externalReferences>
  <definedNames>
    <definedName name="Z_5BC84C63_1D22_4616_AA49_BA137FED28A7_.wvu.PrintArea" localSheetId="2">'สทป-ศูนย์ฯผสมเทียม'!$A$1:$R$245</definedName>
    <definedName name="Z_5BC84C63_1D22_4616_AA49_BA137FED28A7_.wvu.PrintTitles" localSheetId="2">'สทป-ศูนย์ฯผสมเทียม'!$A$1:$IV$3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9" i="7" l="1"/>
  <c r="B208" i="7"/>
  <c r="Q269" i="7"/>
  <c r="R269" i="7" s="1"/>
  <c r="R268" i="7" s="1"/>
  <c r="P269" i="7"/>
  <c r="P268" i="7" s="1"/>
  <c r="P258" i="7" s="1"/>
  <c r="P257" i="7" s="1"/>
  <c r="P251" i="7" s="1"/>
  <c r="O269" i="7"/>
  <c r="O268" i="7" s="1"/>
  <c r="L269" i="7"/>
  <c r="L268" i="7" s="1"/>
  <c r="L258" i="7" s="1"/>
  <c r="L257" i="7" s="1"/>
  <c r="L251" i="7" s="1"/>
  <c r="M269" i="7"/>
  <c r="M268" i="7" s="1"/>
  <c r="K269" i="7"/>
  <c r="K268" i="7" s="1"/>
  <c r="K258" i="7" s="1"/>
  <c r="K257" i="7" s="1"/>
  <c r="K251" i="7" s="1"/>
  <c r="J269" i="7"/>
  <c r="H269" i="7"/>
  <c r="H268" i="7" s="1"/>
  <c r="H258" i="7" s="1"/>
  <c r="H257" i="7" s="1"/>
  <c r="H251" i="7" s="1"/>
  <c r="I269" i="7"/>
  <c r="G269" i="7"/>
  <c r="F269" i="7"/>
  <c r="E269" i="7"/>
  <c r="R306" i="7"/>
  <c r="N306" i="7"/>
  <c r="J306" i="7"/>
  <c r="F306" i="7"/>
  <c r="B306" i="7" s="1"/>
  <c r="R305" i="7"/>
  <c r="N305" i="7"/>
  <c r="J305" i="7"/>
  <c r="B305" i="7" s="1"/>
  <c r="F305" i="7"/>
  <c r="R304" i="7"/>
  <c r="N304" i="7"/>
  <c r="N302" i="7" s="1"/>
  <c r="J304" i="7"/>
  <c r="F304" i="7"/>
  <c r="F302" i="7" s="1"/>
  <c r="B304" i="7"/>
  <c r="R303" i="7"/>
  <c r="N303" i="7"/>
  <c r="J303" i="7"/>
  <c r="F303" i="7"/>
  <c r="B303" i="7"/>
  <c r="B302" i="7" s="1"/>
  <c r="R302" i="7"/>
  <c r="Q302" i="7"/>
  <c r="P302" i="7"/>
  <c r="O302" i="7"/>
  <c r="M302" i="7"/>
  <c r="L302" i="7"/>
  <c r="K302" i="7"/>
  <c r="J302" i="7"/>
  <c r="I302" i="7"/>
  <c r="H302" i="7"/>
  <c r="G302" i="7"/>
  <c r="E302" i="7"/>
  <c r="D302" i="7"/>
  <c r="C302" i="7"/>
  <c r="R301" i="7"/>
  <c r="N301" i="7"/>
  <c r="J301" i="7"/>
  <c r="F301" i="7"/>
  <c r="B301" i="7" s="1"/>
  <c r="R300" i="7"/>
  <c r="N300" i="7"/>
  <c r="J300" i="7"/>
  <c r="F300" i="7"/>
  <c r="B300" i="7"/>
  <c r="R299" i="7"/>
  <c r="N299" i="7"/>
  <c r="J299" i="7"/>
  <c r="F299" i="7"/>
  <c r="B299" i="7"/>
  <c r="R298" i="7"/>
  <c r="N298" i="7"/>
  <c r="N296" i="7" s="1"/>
  <c r="J298" i="7"/>
  <c r="F298" i="7"/>
  <c r="B298" i="7" s="1"/>
  <c r="R297" i="7"/>
  <c r="N297" i="7"/>
  <c r="J297" i="7"/>
  <c r="F297" i="7"/>
  <c r="F296" i="7" s="1"/>
  <c r="B297" i="7"/>
  <c r="R296" i="7"/>
  <c r="Q296" i="7"/>
  <c r="P296" i="7"/>
  <c r="O296" i="7"/>
  <c r="M296" i="7"/>
  <c r="L296" i="7"/>
  <c r="K296" i="7"/>
  <c r="J296" i="7"/>
  <c r="I296" i="7"/>
  <c r="H296" i="7"/>
  <c r="G296" i="7"/>
  <c r="E296" i="7"/>
  <c r="D296" i="7"/>
  <c r="C296" i="7"/>
  <c r="R295" i="7"/>
  <c r="N295" i="7"/>
  <c r="J295" i="7"/>
  <c r="F295" i="7"/>
  <c r="B295" i="7"/>
  <c r="R294" i="7"/>
  <c r="N294" i="7"/>
  <c r="J294" i="7"/>
  <c r="F294" i="7"/>
  <c r="B294" i="7" s="1"/>
  <c r="R293" i="7"/>
  <c r="N293" i="7"/>
  <c r="J293" i="7"/>
  <c r="F293" i="7"/>
  <c r="B293" i="7"/>
  <c r="R292" i="7"/>
  <c r="N292" i="7"/>
  <c r="J292" i="7"/>
  <c r="B292" i="7" s="1"/>
  <c r="F292" i="7"/>
  <c r="R291" i="7"/>
  <c r="N291" i="7"/>
  <c r="J291" i="7"/>
  <c r="F291" i="7"/>
  <c r="B291" i="7" s="1"/>
  <c r="R290" i="7"/>
  <c r="N290" i="7"/>
  <c r="J290" i="7"/>
  <c r="F290" i="7"/>
  <c r="B290" i="7" s="1"/>
  <c r="R289" i="7"/>
  <c r="N289" i="7"/>
  <c r="J289" i="7"/>
  <c r="F289" i="7"/>
  <c r="B289" i="7" s="1"/>
  <c r="R288" i="7"/>
  <c r="N288" i="7"/>
  <c r="J288" i="7"/>
  <c r="F288" i="7"/>
  <c r="B288" i="7"/>
  <c r="R287" i="7"/>
  <c r="N287" i="7"/>
  <c r="J287" i="7"/>
  <c r="F287" i="7"/>
  <c r="B287" i="7"/>
  <c r="R286" i="7"/>
  <c r="N286" i="7"/>
  <c r="J286" i="7"/>
  <c r="F286" i="7"/>
  <c r="B286" i="7" s="1"/>
  <c r="R285" i="7"/>
  <c r="N285" i="7"/>
  <c r="J285" i="7"/>
  <c r="F285" i="7"/>
  <c r="B285" i="7"/>
  <c r="R284" i="7"/>
  <c r="R281" i="7" s="1"/>
  <c r="N284" i="7"/>
  <c r="J284" i="7"/>
  <c r="B284" i="7" s="1"/>
  <c r="F284" i="7"/>
  <c r="R283" i="7"/>
  <c r="N283" i="7"/>
  <c r="N281" i="7" s="1"/>
  <c r="J283" i="7"/>
  <c r="J281" i="7" s="1"/>
  <c r="F283" i="7"/>
  <c r="B283" i="7" s="1"/>
  <c r="R282" i="7"/>
  <c r="N282" i="7"/>
  <c r="J282" i="7"/>
  <c r="F282" i="7"/>
  <c r="F281" i="7" s="1"/>
  <c r="Q281" i="7"/>
  <c r="P281" i="7"/>
  <c r="O281" i="7"/>
  <c r="M281" i="7"/>
  <c r="L281" i="7"/>
  <c r="K281" i="7"/>
  <c r="I281" i="7"/>
  <c r="I258" i="7" s="1"/>
  <c r="I257" i="7" s="1"/>
  <c r="H281" i="7"/>
  <c r="G281" i="7"/>
  <c r="E281" i="7"/>
  <c r="D281" i="7"/>
  <c r="C281" i="7"/>
  <c r="R280" i="7"/>
  <c r="N280" i="7"/>
  <c r="B280" i="7" s="1"/>
  <c r="J280" i="7"/>
  <c r="F280" i="7"/>
  <c r="R279" i="7"/>
  <c r="N279" i="7"/>
  <c r="J279" i="7"/>
  <c r="F279" i="7"/>
  <c r="B279" i="7" s="1"/>
  <c r="R278" i="7"/>
  <c r="N278" i="7"/>
  <c r="J278" i="7"/>
  <c r="F278" i="7"/>
  <c r="B278" i="7" s="1"/>
  <c r="R277" i="7"/>
  <c r="N277" i="7"/>
  <c r="J277" i="7"/>
  <c r="F277" i="7"/>
  <c r="B277" i="7" s="1"/>
  <c r="R276" i="7"/>
  <c r="N276" i="7"/>
  <c r="J276" i="7"/>
  <c r="F276" i="7"/>
  <c r="B276" i="7"/>
  <c r="R275" i="7"/>
  <c r="N275" i="7"/>
  <c r="J275" i="7"/>
  <c r="F275" i="7"/>
  <c r="B275" i="7"/>
  <c r="R274" i="7"/>
  <c r="N274" i="7"/>
  <c r="J274" i="7"/>
  <c r="F274" i="7"/>
  <c r="B274" i="7" s="1"/>
  <c r="R273" i="7"/>
  <c r="N273" i="7"/>
  <c r="J273" i="7"/>
  <c r="F273" i="7"/>
  <c r="B273" i="7"/>
  <c r="R272" i="7"/>
  <c r="N272" i="7"/>
  <c r="B272" i="7" s="1"/>
  <c r="J272" i="7"/>
  <c r="F272" i="7"/>
  <c r="R271" i="7"/>
  <c r="N271" i="7"/>
  <c r="J271" i="7"/>
  <c r="F271" i="7"/>
  <c r="B271" i="7" s="1"/>
  <c r="R270" i="7"/>
  <c r="N270" i="7"/>
  <c r="J270" i="7"/>
  <c r="F270" i="7"/>
  <c r="B270" i="7" s="1"/>
  <c r="I268" i="7"/>
  <c r="F268" i="7"/>
  <c r="E268" i="7"/>
  <c r="D268" i="7"/>
  <c r="C268" i="7"/>
  <c r="R267" i="7"/>
  <c r="N267" i="7"/>
  <c r="J267" i="7"/>
  <c r="F267" i="7"/>
  <c r="B267" i="7" s="1"/>
  <c r="R266" i="7"/>
  <c r="N266" i="7"/>
  <c r="J266" i="7"/>
  <c r="F266" i="7"/>
  <c r="B266" i="7" s="1"/>
  <c r="R265" i="7"/>
  <c r="N265" i="7"/>
  <c r="J265" i="7"/>
  <c r="F265" i="7"/>
  <c r="B265" i="7" s="1"/>
  <c r="R264" i="7"/>
  <c r="N264" i="7"/>
  <c r="J264" i="7"/>
  <c r="F264" i="7"/>
  <c r="F259" i="7" s="1"/>
  <c r="B264" i="7"/>
  <c r="R263" i="7"/>
  <c r="N263" i="7"/>
  <c r="J263" i="7"/>
  <c r="F263" i="7"/>
  <c r="B263" i="7"/>
  <c r="R262" i="7"/>
  <c r="N262" i="7"/>
  <c r="N259" i="7" s="1"/>
  <c r="J262" i="7"/>
  <c r="J259" i="7" s="1"/>
  <c r="F262" i="7"/>
  <c r="B262" i="7" s="1"/>
  <c r="R261" i="7"/>
  <c r="N261" i="7"/>
  <c r="J261" i="7"/>
  <c r="F261" i="7"/>
  <c r="B261" i="7"/>
  <c r="R260" i="7"/>
  <c r="R259" i="7" s="1"/>
  <c r="N260" i="7"/>
  <c r="B260" i="7" s="1"/>
  <c r="B259" i="7" s="1"/>
  <c r="J260" i="7"/>
  <c r="F260" i="7"/>
  <c r="Q259" i="7"/>
  <c r="P259" i="7"/>
  <c r="O259" i="7"/>
  <c r="M259" i="7"/>
  <c r="L259" i="7"/>
  <c r="K259" i="7"/>
  <c r="I259" i="7"/>
  <c r="H259" i="7"/>
  <c r="G259" i="7"/>
  <c r="E259" i="7"/>
  <c r="E258" i="7" s="1"/>
  <c r="E257" i="7" s="1"/>
  <c r="D259" i="7"/>
  <c r="C259" i="7"/>
  <c r="D258" i="7"/>
  <c r="C258" i="7"/>
  <c r="C257" i="7" s="1"/>
  <c r="C251" i="7" s="1"/>
  <c r="D257" i="7"/>
  <c r="D251" i="7" s="1"/>
  <c r="R256" i="7"/>
  <c r="N256" i="7"/>
  <c r="B256" i="7" s="1"/>
  <c r="J256" i="7"/>
  <c r="F256" i="7"/>
  <c r="R255" i="7"/>
  <c r="N255" i="7"/>
  <c r="J255" i="7"/>
  <c r="J252" i="7" s="1"/>
  <c r="F255" i="7"/>
  <c r="B255" i="7" s="1"/>
  <c r="R254" i="7"/>
  <c r="N254" i="7"/>
  <c r="J254" i="7"/>
  <c r="F254" i="7"/>
  <c r="B254" i="7" s="1"/>
  <c r="R253" i="7"/>
  <c r="R252" i="7" s="1"/>
  <c r="N253" i="7"/>
  <c r="J253" i="7"/>
  <c r="F253" i="7"/>
  <c r="B253" i="7" s="1"/>
  <c r="Q252" i="7"/>
  <c r="P252" i="7"/>
  <c r="O252" i="7"/>
  <c r="N252" i="7"/>
  <c r="M252" i="7"/>
  <c r="L252" i="7"/>
  <c r="K252" i="7"/>
  <c r="I252" i="7"/>
  <c r="I251" i="7" s="1"/>
  <c r="H252" i="7"/>
  <c r="G252" i="7"/>
  <c r="F252" i="7"/>
  <c r="E252" i="7"/>
  <c r="D252" i="7"/>
  <c r="C252" i="7"/>
  <c r="F22" i="1"/>
  <c r="C12" i="1"/>
  <c r="D12" i="1"/>
  <c r="E12" i="1"/>
  <c r="C11" i="1"/>
  <c r="C10" i="1" s="1"/>
  <c r="C4" i="1" s="1"/>
  <c r="D11" i="1"/>
  <c r="D10" i="1" s="1"/>
  <c r="C5" i="1"/>
  <c r="D5" i="1"/>
  <c r="E5" i="1"/>
  <c r="C21" i="1"/>
  <c r="D21" i="1"/>
  <c r="E21" i="1"/>
  <c r="A1" i="7"/>
  <c r="A2" i="7"/>
  <c r="F2" i="7"/>
  <c r="A3" i="7"/>
  <c r="F3" i="7"/>
  <c r="C8" i="7"/>
  <c r="D8" i="7"/>
  <c r="E8" i="7"/>
  <c r="G8" i="7"/>
  <c r="H8" i="7"/>
  <c r="I8" i="7"/>
  <c r="K8" i="7"/>
  <c r="L8" i="7"/>
  <c r="M8" i="7"/>
  <c r="O8" i="7"/>
  <c r="P8" i="7"/>
  <c r="Q8" i="7"/>
  <c r="F9" i="7"/>
  <c r="J9" i="7"/>
  <c r="N9" i="7"/>
  <c r="R9" i="7"/>
  <c r="F10" i="7"/>
  <c r="J10" i="7"/>
  <c r="N10" i="7"/>
  <c r="R10" i="7"/>
  <c r="F11" i="7"/>
  <c r="J11" i="7"/>
  <c r="N11" i="7"/>
  <c r="R11" i="7"/>
  <c r="F12" i="7"/>
  <c r="J12" i="7"/>
  <c r="N12" i="7"/>
  <c r="R12" i="7"/>
  <c r="C15" i="7"/>
  <c r="D15" i="7"/>
  <c r="E15" i="7"/>
  <c r="G15" i="7"/>
  <c r="H15" i="7"/>
  <c r="I15" i="7"/>
  <c r="K15" i="7"/>
  <c r="L15" i="7"/>
  <c r="M15" i="7"/>
  <c r="O15" i="7"/>
  <c r="P15" i="7"/>
  <c r="Q15" i="7"/>
  <c r="F16" i="7"/>
  <c r="J16" i="7"/>
  <c r="N16" i="7"/>
  <c r="R16" i="7"/>
  <c r="F17" i="7"/>
  <c r="J17" i="7"/>
  <c r="N17" i="7"/>
  <c r="R17" i="7"/>
  <c r="F18" i="7"/>
  <c r="J18" i="7"/>
  <c r="N18" i="7"/>
  <c r="R18" i="7"/>
  <c r="F19" i="7"/>
  <c r="J19" i="7"/>
  <c r="N19" i="7"/>
  <c r="R19" i="7"/>
  <c r="F20" i="7"/>
  <c r="J20" i="7"/>
  <c r="N20" i="7"/>
  <c r="R20" i="7"/>
  <c r="F21" i="7"/>
  <c r="J21" i="7"/>
  <c r="N21" i="7"/>
  <c r="R21" i="7"/>
  <c r="F22" i="7"/>
  <c r="J22" i="7"/>
  <c r="N22" i="7"/>
  <c r="R22" i="7"/>
  <c r="F23" i="7"/>
  <c r="J23" i="7"/>
  <c r="N23" i="7"/>
  <c r="R23" i="7"/>
  <c r="C24" i="7"/>
  <c r="D24" i="7"/>
  <c r="E24" i="7"/>
  <c r="G24" i="7"/>
  <c r="H24" i="7"/>
  <c r="I24" i="7"/>
  <c r="K24" i="7"/>
  <c r="L24" i="7"/>
  <c r="M24" i="7"/>
  <c r="O24" i="7"/>
  <c r="P24" i="7"/>
  <c r="Q24" i="7"/>
  <c r="F25" i="7"/>
  <c r="J25" i="7"/>
  <c r="N25" i="7"/>
  <c r="R25" i="7"/>
  <c r="F26" i="7"/>
  <c r="J26" i="7"/>
  <c r="N26" i="7"/>
  <c r="R26" i="7"/>
  <c r="F27" i="7"/>
  <c r="J27" i="7"/>
  <c r="N27" i="7"/>
  <c r="R27" i="7"/>
  <c r="F28" i="7"/>
  <c r="J28" i="7"/>
  <c r="N28" i="7"/>
  <c r="R28" i="7"/>
  <c r="F29" i="7"/>
  <c r="J29" i="7"/>
  <c r="N29" i="7"/>
  <c r="R29" i="7"/>
  <c r="F30" i="7"/>
  <c r="J30" i="7"/>
  <c r="N30" i="7"/>
  <c r="R30" i="7"/>
  <c r="F31" i="7"/>
  <c r="J31" i="7"/>
  <c r="N31" i="7"/>
  <c r="R31" i="7"/>
  <c r="F32" i="7"/>
  <c r="J32" i="7"/>
  <c r="N32" i="7"/>
  <c r="R32" i="7"/>
  <c r="F33" i="7"/>
  <c r="J33" i="7"/>
  <c r="N33" i="7"/>
  <c r="R33" i="7"/>
  <c r="F34" i="7"/>
  <c r="J34" i="7"/>
  <c r="N34" i="7"/>
  <c r="R34" i="7"/>
  <c r="F35" i="7"/>
  <c r="J35" i="7"/>
  <c r="N35" i="7"/>
  <c r="R35" i="7"/>
  <c r="F36" i="7"/>
  <c r="J36" i="7"/>
  <c r="N36" i="7"/>
  <c r="R36" i="7"/>
  <c r="C37" i="7"/>
  <c r="D37" i="7"/>
  <c r="E37" i="7"/>
  <c r="G37" i="7"/>
  <c r="H37" i="7"/>
  <c r="I37" i="7"/>
  <c r="K37" i="7"/>
  <c r="L37" i="7"/>
  <c r="M37" i="7"/>
  <c r="O37" i="7"/>
  <c r="P37" i="7"/>
  <c r="Q37" i="7"/>
  <c r="F38" i="7"/>
  <c r="J38" i="7"/>
  <c r="N38" i="7"/>
  <c r="R38" i="7"/>
  <c r="F39" i="7"/>
  <c r="J39" i="7"/>
  <c r="N39" i="7"/>
  <c r="R39" i="7"/>
  <c r="F40" i="7"/>
  <c r="J40" i="7"/>
  <c r="N40" i="7"/>
  <c r="R40" i="7"/>
  <c r="F41" i="7"/>
  <c r="J41" i="7"/>
  <c r="N41" i="7"/>
  <c r="R41" i="7"/>
  <c r="F42" i="7"/>
  <c r="J42" i="7"/>
  <c r="N42" i="7"/>
  <c r="R42" i="7"/>
  <c r="F43" i="7"/>
  <c r="J43" i="7"/>
  <c r="N43" i="7"/>
  <c r="R43" i="7"/>
  <c r="F44" i="7"/>
  <c r="J44" i="7"/>
  <c r="N44" i="7"/>
  <c r="R44" i="7"/>
  <c r="F45" i="7"/>
  <c r="J45" i="7"/>
  <c r="N45" i="7"/>
  <c r="R45" i="7"/>
  <c r="F46" i="7"/>
  <c r="J46" i="7"/>
  <c r="N46" i="7"/>
  <c r="R46" i="7"/>
  <c r="F47" i="7"/>
  <c r="J47" i="7"/>
  <c r="N47" i="7"/>
  <c r="R47" i="7"/>
  <c r="F48" i="7"/>
  <c r="J48" i="7"/>
  <c r="N48" i="7"/>
  <c r="R48" i="7"/>
  <c r="F49" i="7"/>
  <c r="J49" i="7"/>
  <c r="N49" i="7"/>
  <c r="R49" i="7"/>
  <c r="F50" i="7"/>
  <c r="J50" i="7"/>
  <c r="N50" i="7"/>
  <c r="R50" i="7"/>
  <c r="F51" i="7"/>
  <c r="J51" i="7"/>
  <c r="N51" i="7"/>
  <c r="R51" i="7"/>
  <c r="C52" i="7"/>
  <c r="D52" i="7"/>
  <c r="E52" i="7"/>
  <c r="G52" i="7"/>
  <c r="H52" i="7"/>
  <c r="I52" i="7"/>
  <c r="K52" i="7"/>
  <c r="L52" i="7"/>
  <c r="M52" i="7"/>
  <c r="O52" i="7"/>
  <c r="P52" i="7"/>
  <c r="Q52" i="7"/>
  <c r="F53" i="7"/>
  <c r="J53" i="7"/>
  <c r="N53" i="7"/>
  <c r="R53" i="7"/>
  <c r="F54" i="7"/>
  <c r="J54" i="7"/>
  <c r="N54" i="7"/>
  <c r="R54" i="7"/>
  <c r="F55" i="7"/>
  <c r="J55" i="7"/>
  <c r="N55" i="7"/>
  <c r="R55" i="7"/>
  <c r="F56" i="7"/>
  <c r="J56" i="7"/>
  <c r="N56" i="7"/>
  <c r="R56" i="7"/>
  <c r="F57" i="7"/>
  <c r="J57" i="7"/>
  <c r="N57" i="7"/>
  <c r="R57" i="7"/>
  <c r="C58" i="7"/>
  <c r="D58" i="7"/>
  <c r="E58" i="7"/>
  <c r="G58" i="7"/>
  <c r="H58" i="7"/>
  <c r="I58" i="7"/>
  <c r="K58" i="7"/>
  <c r="L58" i="7"/>
  <c r="M58" i="7"/>
  <c r="O58" i="7"/>
  <c r="P58" i="7"/>
  <c r="Q58" i="7"/>
  <c r="F59" i="7"/>
  <c r="J59" i="7"/>
  <c r="N59" i="7"/>
  <c r="R59" i="7"/>
  <c r="F60" i="7"/>
  <c r="J60" i="7"/>
  <c r="N60" i="7"/>
  <c r="R60" i="7"/>
  <c r="F61" i="7"/>
  <c r="J61" i="7"/>
  <c r="N61" i="7"/>
  <c r="R61" i="7"/>
  <c r="F62" i="7"/>
  <c r="J62" i="7"/>
  <c r="N62" i="7"/>
  <c r="R62" i="7"/>
  <c r="C69" i="7"/>
  <c r="D69" i="7"/>
  <c r="E69" i="7"/>
  <c r="G69" i="7"/>
  <c r="H69" i="7"/>
  <c r="I69" i="7"/>
  <c r="K69" i="7"/>
  <c r="L69" i="7"/>
  <c r="M69" i="7"/>
  <c r="O69" i="7"/>
  <c r="P69" i="7"/>
  <c r="Q69" i="7"/>
  <c r="F70" i="7"/>
  <c r="J70" i="7"/>
  <c r="N70" i="7"/>
  <c r="R70" i="7"/>
  <c r="F71" i="7"/>
  <c r="J71" i="7"/>
  <c r="N71" i="7"/>
  <c r="R71" i="7"/>
  <c r="F72" i="7"/>
  <c r="J72" i="7"/>
  <c r="N72" i="7"/>
  <c r="R72" i="7"/>
  <c r="F73" i="7"/>
  <c r="J73" i="7"/>
  <c r="N73" i="7"/>
  <c r="R73" i="7"/>
  <c r="C76" i="7"/>
  <c r="D76" i="7"/>
  <c r="E76" i="7"/>
  <c r="G76" i="7"/>
  <c r="H76" i="7"/>
  <c r="I76" i="7"/>
  <c r="K76" i="7"/>
  <c r="L76" i="7"/>
  <c r="M76" i="7"/>
  <c r="O76" i="7"/>
  <c r="P76" i="7"/>
  <c r="Q76" i="7"/>
  <c r="F77" i="7"/>
  <c r="J77" i="7"/>
  <c r="N77" i="7"/>
  <c r="R77" i="7"/>
  <c r="F78" i="7"/>
  <c r="J78" i="7"/>
  <c r="N78" i="7"/>
  <c r="R78" i="7"/>
  <c r="F79" i="7"/>
  <c r="J79" i="7"/>
  <c r="N79" i="7"/>
  <c r="R79" i="7"/>
  <c r="F80" i="7"/>
  <c r="J80" i="7"/>
  <c r="N80" i="7"/>
  <c r="R80" i="7"/>
  <c r="F81" i="7"/>
  <c r="J81" i="7"/>
  <c r="N81" i="7"/>
  <c r="R81" i="7"/>
  <c r="F82" i="7"/>
  <c r="J82" i="7"/>
  <c r="N82" i="7"/>
  <c r="R82" i="7"/>
  <c r="F83" i="7"/>
  <c r="J83" i="7"/>
  <c r="N83" i="7"/>
  <c r="R83" i="7"/>
  <c r="F84" i="7"/>
  <c r="J84" i="7"/>
  <c r="N84" i="7"/>
  <c r="R84" i="7"/>
  <c r="C85" i="7"/>
  <c r="D85" i="7"/>
  <c r="E85" i="7"/>
  <c r="G85" i="7"/>
  <c r="H85" i="7"/>
  <c r="I85" i="7"/>
  <c r="K85" i="7"/>
  <c r="L85" i="7"/>
  <c r="M85" i="7"/>
  <c r="O85" i="7"/>
  <c r="P85" i="7"/>
  <c r="Q85" i="7"/>
  <c r="F86" i="7"/>
  <c r="J86" i="7"/>
  <c r="N86" i="7"/>
  <c r="R86" i="7"/>
  <c r="F87" i="7"/>
  <c r="J87" i="7"/>
  <c r="N87" i="7"/>
  <c r="R87" i="7"/>
  <c r="F88" i="7"/>
  <c r="J88" i="7"/>
  <c r="N88" i="7"/>
  <c r="R88" i="7"/>
  <c r="F89" i="7"/>
  <c r="J89" i="7"/>
  <c r="N89" i="7"/>
  <c r="R89" i="7"/>
  <c r="F90" i="7"/>
  <c r="J90" i="7"/>
  <c r="N90" i="7"/>
  <c r="R90" i="7"/>
  <c r="F91" i="7"/>
  <c r="J91" i="7"/>
  <c r="N91" i="7"/>
  <c r="R91" i="7"/>
  <c r="F92" i="7"/>
  <c r="J92" i="7"/>
  <c r="N92" i="7"/>
  <c r="R92" i="7"/>
  <c r="F93" i="7"/>
  <c r="J93" i="7"/>
  <c r="N93" i="7"/>
  <c r="R93" i="7"/>
  <c r="F94" i="7"/>
  <c r="J94" i="7"/>
  <c r="N94" i="7"/>
  <c r="R94" i="7"/>
  <c r="F95" i="7"/>
  <c r="J95" i="7"/>
  <c r="N95" i="7"/>
  <c r="R95" i="7"/>
  <c r="F96" i="7"/>
  <c r="J96" i="7"/>
  <c r="N96" i="7"/>
  <c r="R96" i="7"/>
  <c r="F97" i="7"/>
  <c r="J97" i="7"/>
  <c r="N97" i="7"/>
  <c r="R97" i="7"/>
  <c r="C98" i="7"/>
  <c r="D98" i="7"/>
  <c r="E98" i="7"/>
  <c r="G98" i="7"/>
  <c r="H98" i="7"/>
  <c r="I98" i="7"/>
  <c r="K98" i="7"/>
  <c r="L98" i="7"/>
  <c r="M98" i="7"/>
  <c r="O98" i="7"/>
  <c r="P98" i="7"/>
  <c r="Q98" i="7"/>
  <c r="F99" i="7"/>
  <c r="J99" i="7"/>
  <c r="N99" i="7"/>
  <c r="R99" i="7"/>
  <c r="F100" i="7"/>
  <c r="J100" i="7"/>
  <c r="N100" i="7"/>
  <c r="R100" i="7"/>
  <c r="F101" i="7"/>
  <c r="J101" i="7"/>
  <c r="N101" i="7"/>
  <c r="R101" i="7"/>
  <c r="F102" i="7"/>
  <c r="J102" i="7"/>
  <c r="N102" i="7"/>
  <c r="R102" i="7"/>
  <c r="F103" i="7"/>
  <c r="J103" i="7"/>
  <c r="N103" i="7"/>
  <c r="R103" i="7"/>
  <c r="F104" i="7"/>
  <c r="J104" i="7"/>
  <c r="N104" i="7"/>
  <c r="R104" i="7"/>
  <c r="F105" i="7"/>
  <c r="J105" i="7"/>
  <c r="N105" i="7"/>
  <c r="R105" i="7"/>
  <c r="F106" i="7"/>
  <c r="J106" i="7"/>
  <c r="N106" i="7"/>
  <c r="R106" i="7"/>
  <c r="F107" i="7"/>
  <c r="J107" i="7"/>
  <c r="N107" i="7"/>
  <c r="R107" i="7"/>
  <c r="F108" i="7"/>
  <c r="J108" i="7"/>
  <c r="N108" i="7"/>
  <c r="R108" i="7"/>
  <c r="F109" i="7"/>
  <c r="J109" i="7"/>
  <c r="N109" i="7"/>
  <c r="R109" i="7"/>
  <c r="F110" i="7"/>
  <c r="J110" i="7"/>
  <c r="N110" i="7"/>
  <c r="R110" i="7"/>
  <c r="F111" i="7"/>
  <c r="J111" i="7"/>
  <c r="N111" i="7"/>
  <c r="R111" i="7"/>
  <c r="F112" i="7"/>
  <c r="J112" i="7"/>
  <c r="N112" i="7"/>
  <c r="R112" i="7"/>
  <c r="C113" i="7"/>
  <c r="D113" i="7"/>
  <c r="E113" i="7"/>
  <c r="G113" i="7"/>
  <c r="H113" i="7"/>
  <c r="I113" i="7"/>
  <c r="K113" i="7"/>
  <c r="L113" i="7"/>
  <c r="M113" i="7"/>
  <c r="O113" i="7"/>
  <c r="P113" i="7"/>
  <c r="Q113" i="7"/>
  <c r="F114" i="7"/>
  <c r="J114" i="7"/>
  <c r="N114" i="7"/>
  <c r="R114" i="7"/>
  <c r="F115" i="7"/>
  <c r="J115" i="7"/>
  <c r="N115" i="7"/>
  <c r="R115" i="7"/>
  <c r="F116" i="7"/>
  <c r="J116" i="7"/>
  <c r="N116" i="7"/>
  <c r="R116" i="7"/>
  <c r="F117" i="7"/>
  <c r="J117" i="7"/>
  <c r="N117" i="7"/>
  <c r="R117" i="7"/>
  <c r="F118" i="7"/>
  <c r="J118" i="7"/>
  <c r="N118" i="7"/>
  <c r="R118" i="7"/>
  <c r="C119" i="7"/>
  <c r="D119" i="7"/>
  <c r="E119" i="7"/>
  <c r="G119" i="7"/>
  <c r="H119" i="7"/>
  <c r="I119" i="7"/>
  <c r="K119" i="7"/>
  <c r="L119" i="7"/>
  <c r="M119" i="7"/>
  <c r="O119" i="7"/>
  <c r="P119" i="7"/>
  <c r="Q119" i="7"/>
  <c r="F120" i="7"/>
  <c r="J120" i="7"/>
  <c r="N120" i="7"/>
  <c r="R120" i="7"/>
  <c r="F121" i="7"/>
  <c r="J121" i="7"/>
  <c r="N121" i="7"/>
  <c r="R121" i="7"/>
  <c r="F122" i="7"/>
  <c r="J122" i="7"/>
  <c r="N122" i="7"/>
  <c r="R122" i="7"/>
  <c r="F123" i="7"/>
  <c r="J123" i="7"/>
  <c r="N123" i="7"/>
  <c r="R123" i="7"/>
  <c r="C130" i="7"/>
  <c r="D130" i="7"/>
  <c r="E130" i="7"/>
  <c r="G130" i="7"/>
  <c r="H130" i="7"/>
  <c r="I130" i="7"/>
  <c r="K130" i="7"/>
  <c r="L130" i="7"/>
  <c r="M130" i="7"/>
  <c r="O130" i="7"/>
  <c r="P130" i="7"/>
  <c r="Q130" i="7"/>
  <c r="F131" i="7"/>
  <c r="J131" i="7"/>
  <c r="N131" i="7"/>
  <c r="R131" i="7"/>
  <c r="F132" i="7"/>
  <c r="J132" i="7"/>
  <c r="N132" i="7"/>
  <c r="R132" i="7"/>
  <c r="F133" i="7"/>
  <c r="J133" i="7"/>
  <c r="N133" i="7"/>
  <c r="R133" i="7"/>
  <c r="F134" i="7"/>
  <c r="J134" i="7"/>
  <c r="N134" i="7"/>
  <c r="R134" i="7"/>
  <c r="C137" i="7"/>
  <c r="D137" i="7"/>
  <c r="E137" i="7"/>
  <c r="G137" i="7"/>
  <c r="H137" i="7"/>
  <c r="I137" i="7"/>
  <c r="K137" i="7"/>
  <c r="L137" i="7"/>
  <c r="M137" i="7"/>
  <c r="O137" i="7"/>
  <c r="P137" i="7"/>
  <c r="Q137" i="7"/>
  <c r="F138" i="7"/>
  <c r="J138" i="7"/>
  <c r="N138" i="7"/>
  <c r="R138" i="7"/>
  <c r="F139" i="7"/>
  <c r="J139" i="7"/>
  <c r="N139" i="7"/>
  <c r="R139" i="7"/>
  <c r="F140" i="7"/>
  <c r="J140" i="7"/>
  <c r="N140" i="7"/>
  <c r="R140" i="7"/>
  <c r="F141" i="7"/>
  <c r="J141" i="7"/>
  <c r="N141" i="7"/>
  <c r="R141" i="7"/>
  <c r="F142" i="7"/>
  <c r="J142" i="7"/>
  <c r="N142" i="7"/>
  <c r="R142" i="7"/>
  <c r="F143" i="7"/>
  <c r="J143" i="7"/>
  <c r="N143" i="7"/>
  <c r="R143" i="7"/>
  <c r="F144" i="7"/>
  <c r="J144" i="7"/>
  <c r="N144" i="7"/>
  <c r="R144" i="7"/>
  <c r="F145" i="7"/>
  <c r="J145" i="7"/>
  <c r="N145" i="7"/>
  <c r="R145" i="7"/>
  <c r="C146" i="7"/>
  <c r="D146" i="7"/>
  <c r="E146" i="7"/>
  <c r="G146" i="7"/>
  <c r="H146" i="7"/>
  <c r="I146" i="7"/>
  <c r="K146" i="7"/>
  <c r="L146" i="7"/>
  <c r="M146" i="7"/>
  <c r="O146" i="7"/>
  <c r="P146" i="7"/>
  <c r="Q146" i="7"/>
  <c r="F147" i="7"/>
  <c r="J147" i="7"/>
  <c r="N147" i="7"/>
  <c r="R147" i="7"/>
  <c r="F148" i="7"/>
  <c r="J148" i="7"/>
  <c r="N148" i="7"/>
  <c r="R148" i="7"/>
  <c r="F149" i="7"/>
  <c r="J149" i="7"/>
  <c r="N149" i="7"/>
  <c r="R149" i="7"/>
  <c r="F150" i="7"/>
  <c r="J150" i="7"/>
  <c r="N150" i="7"/>
  <c r="R150" i="7"/>
  <c r="F151" i="7"/>
  <c r="J151" i="7"/>
  <c r="N151" i="7"/>
  <c r="R151" i="7"/>
  <c r="F152" i="7"/>
  <c r="J152" i="7"/>
  <c r="N152" i="7"/>
  <c r="R152" i="7"/>
  <c r="F153" i="7"/>
  <c r="J153" i="7"/>
  <c r="N153" i="7"/>
  <c r="R153" i="7"/>
  <c r="F154" i="7"/>
  <c r="J154" i="7"/>
  <c r="N154" i="7"/>
  <c r="R154" i="7"/>
  <c r="F155" i="7"/>
  <c r="J155" i="7"/>
  <c r="N155" i="7"/>
  <c r="R155" i="7"/>
  <c r="F156" i="7"/>
  <c r="J156" i="7"/>
  <c r="N156" i="7"/>
  <c r="R156" i="7"/>
  <c r="F157" i="7"/>
  <c r="J157" i="7"/>
  <c r="N157" i="7"/>
  <c r="R157" i="7"/>
  <c r="F158" i="7"/>
  <c r="J158" i="7"/>
  <c r="N158" i="7"/>
  <c r="R158" i="7"/>
  <c r="C159" i="7"/>
  <c r="D159" i="7"/>
  <c r="E159" i="7"/>
  <c r="G159" i="7"/>
  <c r="H159" i="7"/>
  <c r="I159" i="7"/>
  <c r="K159" i="7"/>
  <c r="L159" i="7"/>
  <c r="M159" i="7"/>
  <c r="O159" i="7"/>
  <c r="P159" i="7"/>
  <c r="Q159" i="7"/>
  <c r="F160" i="7"/>
  <c r="J160" i="7"/>
  <c r="N160" i="7"/>
  <c r="R160" i="7"/>
  <c r="F161" i="7"/>
  <c r="J161" i="7"/>
  <c r="N161" i="7"/>
  <c r="R161" i="7"/>
  <c r="F162" i="7"/>
  <c r="J162" i="7"/>
  <c r="N162" i="7"/>
  <c r="R162" i="7"/>
  <c r="F163" i="7"/>
  <c r="J163" i="7"/>
  <c r="N163" i="7"/>
  <c r="R163" i="7"/>
  <c r="F164" i="7"/>
  <c r="J164" i="7"/>
  <c r="N164" i="7"/>
  <c r="R164" i="7"/>
  <c r="F165" i="7"/>
  <c r="J165" i="7"/>
  <c r="N165" i="7"/>
  <c r="R165" i="7"/>
  <c r="F166" i="7"/>
  <c r="J166" i="7"/>
  <c r="N166" i="7"/>
  <c r="R166" i="7"/>
  <c r="F167" i="7"/>
  <c r="J167" i="7"/>
  <c r="N167" i="7"/>
  <c r="R167" i="7"/>
  <c r="F168" i="7"/>
  <c r="J168" i="7"/>
  <c r="N168" i="7"/>
  <c r="R168" i="7"/>
  <c r="F169" i="7"/>
  <c r="J169" i="7"/>
  <c r="N169" i="7"/>
  <c r="R169" i="7"/>
  <c r="F170" i="7"/>
  <c r="J170" i="7"/>
  <c r="N170" i="7"/>
  <c r="R170" i="7"/>
  <c r="F171" i="7"/>
  <c r="J171" i="7"/>
  <c r="N171" i="7"/>
  <c r="R171" i="7"/>
  <c r="F172" i="7"/>
  <c r="J172" i="7"/>
  <c r="N172" i="7"/>
  <c r="R172" i="7"/>
  <c r="F173" i="7"/>
  <c r="J173" i="7"/>
  <c r="N173" i="7"/>
  <c r="R173" i="7"/>
  <c r="C174" i="7"/>
  <c r="D174" i="7"/>
  <c r="E174" i="7"/>
  <c r="G174" i="7"/>
  <c r="H174" i="7"/>
  <c r="I174" i="7"/>
  <c r="K174" i="7"/>
  <c r="L174" i="7"/>
  <c r="M174" i="7"/>
  <c r="O174" i="7"/>
  <c r="P174" i="7"/>
  <c r="Q174" i="7"/>
  <c r="F175" i="7"/>
  <c r="J175" i="7"/>
  <c r="N175" i="7"/>
  <c r="R175" i="7"/>
  <c r="F176" i="7"/>
  <c r="J176" i="7"/>
  <c r="N176" i="7"/>
  <c r="R176" i="7"/>
  <c r="F177" i="7"/>
  <c r="J177" i="7"/>
  <c r="N177" i="7"/>
  <c r="R177" i="7"/>
  <c r="F178" i="7"/>
  <c r="J178" i="7"/>
  <c r="N178" i="7"/>
  <c r="R178" i="7"/>
  <c r="F179" i="7"/>
  <c r="J179" i="7"/>
  <c r="N179" i="7"/>
  <c r="R179" i="7"/>
  <c r="C180" i="7"/>
  <c r="D180" i="7"/>
  <c r="E180" i="7"/>
  <c r="G180" i="7"/>
  <c r="H180" i="7"/>
  <c r="I180" i="7"/>
  <c r="K180" i="7"/>
  <c r="L180" i="7"/>
  <c r="M180" i="7"/>
  <c r="O180" i="7"/>
  <c r="P180" i="7"/>
  <c r="Q180" i="7"/>
  <c r="F181" i="7"/>
  <c r="J181" i="7"/>
  <c r="N181" i="7"/>
  <c r="R181" i="7"/>
  <c r="F182" i="7"/>
  <c r="J182" i="7"/>
  <c r="N182" i="7"/>
  <c r="R182" i="7"/>
  <c r="F183" i="7"/>
  <c r="J183" i="7"/>
  <c r="N183" i="7"/>
  <c r="R183" i="7"/>
  <c r="F184" i="7"/>
  <c r="J184" i="7"/>
  <c r="N184" i="7"/>
  <c r="R184" i="7"/>
  <c r="C191" i="7"/>
  <c r="D191" i="7"/>
  <c r="E191" i="7"/>
  <c r="G191" i="7"/>
  <c r="H191" i="7"/>
  <c r="I191" i="7"/>
  <c r="K191" i="7"/>
  <c r="L191" i="7"/>
  <c r="M191" i="7"/>
  <c r="O191" i="7"/>
  <c r="P191" i="7"/>
  <c r="Q191" i="7"/>
  <c r="F192" i="7"/>
  <c r="J192" i="7"/>
  <c r="N192" i="7"/>
  <c r="R192" i="7"/>
  <c r="F193" i="7"/>
  <c r="J193" i="7"/>
  <c r="N193" i="7"/>
  <c r="R193" i="7"/>
  <c r="F194" i="7"/>
  <c r="J194" i="7"/>
  <c r="N194" i="7"/>
  <c r="R194" i="7"/>
  <c r="F195" i="7"/>
  <c r="J195" i="7"/>
  <c r="N195" i="7"/>
  <c r="R195" i="7"/>
  <c r="C198" i="7"/>
  <c r="D198" i="7"/>
  <c r="E198" i="7"/>
  <c r="G198" i="7"/>
  <c r="H198" i="7"/>
  <c r="I198" i="7"/>
  <c r="K198" i="7"/>
  <c r="L198" i="7"/>
  <c r="M198" i="7"/>
  <c r="O198" i="7"/>
  <c r="P198" i="7"/>
  <c r="Q198" i="7"/>
  <c r="F199" i="7"/>
  <c r="J199" i="7"/>
  <c r="N199" i="7"/>
  <c r="R199" i="7"/>
  <c r="F200" i="7"/>
  <c r="J200" i="7"/>
  <c r="N200" i="7"/>
  <c r="R200" i="7"/>
  <c r="F201" i="7"/>
  <c r="J201" i="7"/>
  <c r="N201" i="7"/>
  <c r="R201" i="7"/>
  <c r="F202" i="7"/>
  <c r="J202" i="7"/>
  <c r="N202" i="7"/>
  <c r="R202" i="7"/>
  <c r="F203" i="7"/>
  <c r="J203" i="7"/>
  <c r="N203" i="7"/>
  <c r="R203" i="7"/>
  <c r="F204" i="7"/>
  <c r="J204" i="7"/>
  <c r="N204" i="7"/>
  <c r="R204" i="7"/>
  <c r="F205" i="7"/>
  <c r="J205" i="7"/>
  <c r="N205" i="7"/>
  <c r="R205" i="7"/>
  <c r="F206" i="7"/>
  <c r="J206" i="7"/>
  <c r="N206" i="7"/>
  <c r="R206" i="7"/>
  <c r="C207" i="7"/>
  <c r="D207" i="7"/>
  <c r="E207" i="7"/>
  <c r="G207" i="7"/>
  <c r="H207" i="7"/>
  <c r="I207" i="7"/>
  <c r="K207" i="7"/>
  <c r="L207" i="7"/>
  <c r="M207" i="7"/>
  <c r="O207" i="7"/>
  <c r="P207" i="7"/>
  <c r="Q207" i="7"/>
  <c r="F208" i="7"/>
  <c r="J208" i="7"/>
  <c r="N208" i="7"/>
  <c r="R208" i="7"/>
  <c r="F209" i="7"/>
  <c r="J209" i="7"/>
  <c r="N209" i="7"/>
  <c r="R209" i="7"/>
  <c r="F210" i="7"/>
  <c r="J210" i="7"/>
  <c r="N210" i="7"/>
  <c r="R210" i="7"/>
  <c r="F211" i="7"/>
  <c r="J211" i="7"/>
  <c r="N211" i="7"/>
  <c r="R211" i="7"/>
  <c r="F212" i="7"/>
  <c r="J212" i="7"/>
  <c r="N212" i="7"/>
  <c r="R212" i="7"/>
  <c r="F213" i="7"/>
  <c r="J213" i="7"/>
  <c r="N213" i="7"/>
  <c r="R213" i="7"/>
  <c r="F214" i="7"/>
  <c r="J214" i="7"/>
  <c r="N214" i="7"/>
  <c r="R214" i="7"/>
  <c r="F215" i="7"/>
  <c r="J215" i="7"/>
  <c r="N215" i="7"/>
  <c r="R215" i="7"/>
  <c r="F216" i="7"/>
  <c r="J216" i="7"/>
  <c r="N216" i="7"/>
  <c r="R216" i="7"/>
  <c r="F217" i="7"/>
  <c r="J217" i="7"/>
  <c r="N217" i="7"/>
  <c r="R217" i="7"/>
  <c r="F218" i="7"/>
  <c r="J218" i="7"/>
  <c r="N218" i="7"/>
  <c r="R218" i="7"/>
  <c r="F219" i="7"/>
  <c r="J219" i="7"/>
  <c r="N219" i="7"/>
  <c r="R219" i="7"/>
  <c r="C220" i="7"/>
  <c r="D220" i="7"/>
  <c r="E220" i="7"/>
  <c r="G220" i="7"/>
  <c r="H220" i="7"/>
  <c r="I220" i="7"/>
  <c r="K220" i="7"/>
  <c r="L220" i="7"/>
  <c r="M220" i="7"/>
  <c r="O220" i="7"/>
  <c r="P220" i="7"/>
  <c r="Q220" i="7"/>
  <c r="F221" i="7"/>
  <c r="J221" i="7"/>
  <c r="N221" i="7"/>
  <c r="R221" i="7"/>
  <c r="F222" i="7"/>
  <c r="J222" i="7"/>
  <c r="N222" i="7"/>
  <c r="R222" i="7"/>
  <c r="F223" i="7"/>
  <c r="J223" i="7"/>
  <c r="N223" i="7"/>
  <c r="R223" i="7"/>
  <c r="F224" i="7"/>
  <c r="J224" i="7"/>
  <c r="N224" i="7"/>
  <c r="R224" i="7"/>
  <c r="F225" i="7"/>
  <c r="J225" i="7"/>
  <c r="N225" i="7"/>
  <c r="R225" i="7"/>
  <c r="F226" i="7"/>
  <c r="J226" i="7"/>
  <c r="N226" i="7"/>
  <c r="R226" i="7"/>
  <c r="F227" i="7"/>
  <c r="J227" i="7"/>
  <c r="N227" i="7"/>
  <c r="R227" i="7"/>
  <c r="F228" i="7"/>
  <c r="J228" i="7"/>
  <c r="N228" i="7"/>
  <c r="R228" i="7"/>
  <c r="F229" i="7"/>
  <c r="J229" i="7"/>
  <c r="N229" i="7"/>
  <c r="R229" i="7"/>
  <c r="F230" i="7"/>
  <c r="J230" i="7"/>
  <c r="N230" i="7"/>
  <c r="R230" i="7"/>
  <c r="F231" i="7"/>
  <c r="J231" i="7"/>
  <c r="N231" i="7"/>
  <c r="R231" i="7"/>
  <c r="F232" i="7"/>
  <c r="J232" i="7"/>
  <c r="N232" i="7"/>
  <c r="R232" i="7"/>
  <c r="F233" i="7"/>
  <c r="J233" i="7"/>
  <c r="N233" i="7"/>
  <c r="R233" i="7"/>
  <c r="F234" i="7"/>
  <c r="J234" i="7"/>
  <c r="N234" i="7"/>
  <c r="R234" i="7"/>
  <c r="C235" i="7"/>
  <c r="D235" i="7"/>
  <c r="E235" i="7"/>
  <c r="G235" i="7"/>
  <c r="H235" i="7"/>
  <c r="I235" i="7"/>
  <c r="K235" i="7"/>
  <c r="L235" i="7"/>
  <c r="M235" i="7"/>
  <c r="O235" i="7"/>
  <c r="P235" i="7"/>
  <c r="Q235" i="7"/>
  <c r="F236" i="7"/>
  <c r="J236" i="7"/>
  <c r="N236" i="7"/>
  <c r="R236" i="7"/>
  <c r="F237" i="7"/>
  <c r="J237" i="7"/>
  <c r="N237" i="7"/>
  <c r="R237" i="7"/>
  <c r="F238" i="7"/>
  <c r="J238" i="7"/>
  <c r="N238" i="7"/>
  <c r="R238" i="7"/>
  <c r="F239" i="7"/>
  <c r="J239" i="7"/>
  <c r="N239" i="7"/>
  <c r="R239" i="7"/>
  <c r="F240" i="7"/>
  <c r="J240" i="7"/>
  <c r="N240" i="7"/>
  <c r="R240" i="7"/>
  <c r="C241" i="7"/>
  <c r="D241" i="7"/>
  <c r="E241" i="7"/>
  <c r="G241" i="7"/>
  <c r="H241" i="7"/>
  <c r="I241" i="7"/>
  <c r="K241" i="7"/>
  <c r="L241" i="7"/>
  <c r="M241" i="7"/>
  <c r="O241" i="7"/>
  <c r="P241" i="7"/>
  <c r="Q241" i="7"/>
  <c r="F242" i="7"/>
  <c r="J242" i="7"/>
  <c r="N242" i="7"/>
  <c r="R242" i="7"/>
  <c r="F243" i="7"/>
  <c r="J243" i="7"/>
  <c r="N243" i="7"/>
  <c r="R243" i="7"/>
  <c r="F244" i="7"/>
  <c r="J244" i="7"/>
  <c r="N244" i="7"/>
  <c r="R244" i="7"/>
  <c r="F245" i="7"/>
  <c r="J245" i="7"/>
  <c r="N245" i="7"/>
  <c r="R245" i="7"/>
  <c r="F5" i="1"/>
  <c r="I9" i="6"/>
  <c r="H9" i="6"/>
  <c r="H10" i="6" s="1"/>
  <c r="G9" i="6"/>
  <c r="F9" i="6"/>
  <c r="J8" i="6"/>
  <c r="J7" i="6"/>
  <c r="J6" i="6"/>
  <c r="J4" i="6"/>
  <c r="Q268" i="7" l="1"/>
  <c r="Q258" i="7" s="1"/>
  <c r="Q257" i="7" s="1"/>
  <c r="Q251" i="7" s="1"/>
  <c r="O258" i="7"/>
  <c r="O257" i="7" s="1"/>
  <c r="O251" i="7" s="1"/>
  <c r="M258" i="7"/>
  <c r="M257" i="7" s="1"/>
  <c r="N269" i="7"/>
  <c r="N268" i="7" s="1"/>
  <c r="J268" i="7"/>
  <c r="G268" i="7"/>
  <c r="G258" i="7" s="1"/>
  <c r="G257" i="7" s="1"/>
  <c r="G251" i="7" s="1"/>
  <c r="J258" i="7"/>
  <c r="J257" i="7" s="1"/>
  <c r="J251" i="7" s="1"/>
  <c r="F258" i="7"/>
  <c r="F257" i="7" s="1"/>
  <c r="F251" i="7"/>
  <c r="R258" i="7"/>
  <c r="R257" i="7" s="1"/>
  <c r="R251" i="7" s="1"/>
  <c r="B252" i="7"/>
  <c r="N258" i="7"/>
  <c r="N257" i="7" s="1"/>
  <c r="N251" i="7" s="1"/>
  <c r="M251" i="7"/>
  <c r="B296" i="7"/>
  <c r="E251" i="7"/>
  <c r="B282" i="7"/>
  <c r="B281" i="7" s="1"/>
  <c r="D4" i="1"/>
  <c r="E11" i="1"/>
  <c r="E10" i="1" s="1"/>
  <c r="E4" i="1" s="1"/>
  <c r="E75" i="7"/>
  <c r="H14" i="7"/>
  <c r="H13" i="7" s="1"/>
  <c r="H7" i="7" s="1"/>
  <c r="B227" i="7"/>
  <c r="B83" i="7"/>
  <c r="B149" i="7"/>
  <c r="N207" i="7"/>
  <c r="P197" i="7"/>
  <c r="P196" i="7" s="1"/>
  <c r="P190" i="7" s="1"/>
  <c r="B214" i="7"/>
  <c r="B106" i="7"/>
  <c r="M197" i="7"/>
  <c r="M196" i="7" s="1"/>
  <c r="M190" i="7" s="1"/>
  <c r="G75" i="7"/>
  <c r="G74" i="7" s="1"/>
  <c r="G68" i="7" s="1"/>
  <c r="O136" i="7"/>
  <c r="O135" i="7" s="1"/>
  <c r="O129" i="7" s="1"/>
  <c r="B32" i="7"/>
  <c r="P14" i="7"/>
  <c r="P13" i="7" s="1"/>
  <c r="P7" i="7" s="1"/>
  <c r="B170" i="7"/>
  <c r="B158" i="7"/>
  <c r="M136" i="7"/>
  <c r="M135" i="7" s="1"/>
  <c r="M129" i="7" s="1"/>
  <c r="B118" i="7"/>
  <c r="O75" i="7"/>
  <c r="O74" i="7" s="1"/>
  <c r="O68" i="7" s="1"/>
  <c r="R69" i="7"/>
  <c r="R119" i="7"/>
  <c r="B94" i="7"/>
  <c r="B86" i="7"/>
  <c r="B48" i="7"/>
  <c r="B40" i="7"/>
  <c r="N180" i="7"/>
  <c r="B147" i="7"/>
  <c r="B123" i="7"/>
  <c r="F191" i="7"/>
  <c r="B215" i="7"/>
  <c r="B156" i="7"/>
  <c r="R24" i="7"/>
  <c r="R15" i="7"/>
  <c r="L14" i="7"/>
  <c r="L13" i="7" s="1"/>
  <c r="L7" i="7" s="1"/>
  <c r="R8" i="7"/>
  <c r="B221" i="7"/>
  <c r="B31" i="7"/>
  <c r="M14" i="7"/>
  <c r="M13" i="7" s="1"/>
  <c r="M7" i="7" s="1"/>
  <c r="B238" i="7"/>
  <c r="J235" i="7"/>
  <c r="B169" i="7"/>
  <c r="B167" i="7"/>
  <c r="B133" i="7"/>
  <c r="B152" i="7"/>
  <c r="F241" i="7"/>
  <c r="E197" i="7"/>
  <c r="E196" i="7" s="1"/>
  <c r="E190" i="7" s="1"/>
  <c r="B193" i="7"/>
  <c r="B183" i="7"/>
  <c r="B177" i="7"/>
  <c r="F174" i="7"/>
  <c r="B97" i="7"/>
  <c r="B93" i="7"/>
  <c r="B89" i="7"/>
  <c r="I75" i="7"/>
  <c r="I74" i="7" s="1"/>
  <c r="I68" i="7" s="1"/>
  <c r="B46" i="7"/>
  <c r="B42" i="7"/>
  <c r="J37" i="7"/>
  <c r="O14" i="7"/>
  <c r="O13" i="7" s="1"/>
  <c r="O7" i="7" s="1"/>
  <c r="B72" i="7"/>
  <c r="B33" i="7"/>
  <c r="C14" i="7"/>
  <c r="C13" i="7" s="1"/>
  <c r="C7" i="7" s="1"/>
  <c r="B202" i="7"/>
  <c r="R180" i="7"/>
  <c r="F37" i="7"/>
  <c r="B36" i="7"/>
  <c r="B12" i="7"/>
  <c r="B217" i="7"/>
  <c r="B150" i="7"/>
  <c r="B35" i="7"/>
  <c r="B23" i="7"/>
  <c r="B21" i="7"/>
  <c r="B19" i="7"/>
  <c r="B206" i="7"/>
  <c r="B120" i="7"/>
  <c r="B88" i="7"/>
  <c r="B82" i="7"/>
  <c r="D14" i="7"/>
  <c r="D13" i="7" s="1"/>
  <c r="D7" i="7" s="1"/>
  <c r="B29" i="7"/>
  <c r="L197" i="7"/>
  <c r="L196" i="7" s="1"/>
  <c r="L190" i="7" s="1"/>
  <c r="B162" i="7"/>
  <c r="B73" i="7"/>
  <c r="B107" i="7"/>
  <c r="J69" i="7"/>
  <c r="B239" i="7"/>
  <c r="B192" i="7"/>
  <c r="B99" i="7"/>
  <c r="E74" i="7"/>
  <c r="E68" i="7" s="1"/>
  <c r="N52" i="7"/>
  <c r="B28" i="7"/>
  <c r="B243" i="7"/>
  <c r="M75" i="7"/>
  <c r="M74" i="7" s="1"/>
  <c r="M68" i="7" s="1"/>
  <c r="R235" i="7"/>
  <c r="R198" i="7"/>
  <c r="B16" i="7"/>
  <c r="B173" i="7"/>
  <c r="B132" i="7"/>
  <c r="B79" i="7"/>
  <c r="F8" i="7"/>
  <c r="B228" i="7"/>
  <c r="B213" i="7"/>
  <c r="B211" i="7"/>
  <c r="B209" i="7"/>
  <c r="B203" i="7"/>
  <c r="N85" i="7"/>
  <c r="B84" i="7"/>
  <c r="B236" i="7"/>
  <c r="H197" i="7"/>
  <c r="H196" i="7" s="1"/>
  <c r="B163" i="7"/>
  <c r="E136" i="7"/>
  <c r="E135" i="7" s="1"/>
  <c r="E129" i="7" s="1"/>
  <c r="F146" i="7"/>
  <c r="B122" i="7"/>
  <c r="B234" i="7"/>
  <c r="B216" i="7"/>
  <c r="C197" i="7"/>
  <c r="C196" i="7" s="1"/>
  <c r="C190" i="7" s="1"/>
  <c r="B205" i="7"/>
  <c r="J191" i="7"/>
  <c r="B165" i="7"/>
  <c r="B161" i="7"/>
  <c r="B151" i="7"/>
  <c r="B140" i="7"/>
  <c r="B117" i="7"/>
  <c r="B90" i="7"/>
  <c r="Q75" i="7"/>
  <c r="Q74" i="7" s="1"/>
  <c r="Q68" i="7" s="1"/>
  <c r="F69" i="7"/>
  <c r="B61" i="7"/>
  <c r="B57" i="7"/>
  <c r="F52" i="7"/>
  <c r="J52" i="7"/>
  <c r="B30" i="7"/>
  <c r="B20" i="7"/>
  <c r="B245" i="7"/>
  <c r="B232" i="7"/>
  <c r="B230" i="7"/>
  <c r="B226" i="7"/>
  <c r="B201" i="7"/>
  <c r="B199" i="7"/>
  <c r="B194" i="7"/>
  <c r="J180" i="7"/>
  <c r="R159" i="7"/>
  <c r="B157" i="7"/>
  <c r="B155" i="7"/>
  <c r="N119" i="7"/>
  <c r="B109" i="7"/>
  <c r="B95" i="7"/>
  <c r="P75" i="7"/>
  <c r="P74" i="7" s="1"/>
  <c r="P68" i="7" s="1"/>
  <c r="B70" i="7"/>
  <c r="R52" i="7"/>
  <c r="B55" i="7"/>
  <c r="B51" i="7"/>
  <c r="K14" i="7"/>
  <c r="K13" i="7" s="1"/>
  <c r="K7" i="7" s="1"/>
  <c r="N8" i="7"/>
  <c r="B224" i="7"/>
  <c r="B218" i="7"/>
  <c r="J207" i="7"/>
  <c r="K197" i="7"/>
  <c r="K196" i="7" s="1"/>
  <c r="K190" i="7" s="1"/>
  <c r="B204" i="7"/>
  <c r="G197" i="7"/>
  <c r="G196" i="7" s="1"/>
  <c r="G190" i="7" s="1"/>
  <c r="B176" i="7"/>
  <c r="B153" i="7"/>
  <c r="J146" i="7"/>
  <c r="N137" i="7"/>
  <c r="P136" i="7"/>
  <c r="P135" i="7" s="1"/>
  <c r="P129" i="7" s="1"/>
  <c r="R130" i="7"/>
  <c r="B105" i="7"/>
  <c r="B103" i="7"/>
  <c r="B87" i="7"/>
  <c r="D75" i="7"/>
  <c r="D74" i="7" s="1"/>
  <c r="D68" i="7" s="1"/>
  <c r="B71" i="7"/>
  <c r="B60" i="7"/>
  <c r="B56" i="7"/>
  <c r="B45" i="7"/>
  <c r="B43" i="7"/>
  <c r="B22" i="7"/>
  <c r="B18" i="7"/>
  <c r="I14" i="7"/>
  <c r="I13" i="7" s="1"/>
  <c r="I7" i="7" s="1"/>
  <c r="B9" i="7"/>
  <c r="B244" i="7"/>
  <c r="R241" i="7"/>
  <c r="B237" i="7"/>
  <c r="B212" i="7"/>
  <c r="B210" i="7"/>
  <c r="B172" i="7"/>
  <c r="N159" i="7"/>
  <c r="R146" i="7"/>
  <c r="B145" i="7"/>
  <c r="B143" i="7"/>
  <c r="D136" i="7"/>
  <c r="D135" i="7" s="1"/>
  <c r="D129" i="7" s="1"/>
  <c r="F119" i="7"/>
  <c r="N113" i="7"/>
  <c r="B108" i="7"/>
  <c r="B80" i="7"/>
  <c r="C75" i="7"/>
  <c r="C74" i="7" s="1"/>
  <c r="C68" i="7" s="1"/>
  <c r="J58" i="7"/>
  <c r="B39" i="7"/>
  <c r="B11" i="7"/>
  <c r="J8" i="7"/>
  <c r="N241" i="7"/>
  <c r="B240" i="7"/>
  <c r="O197" i="7"/>
  <c r="O196" i="7" s="1"/>
  <c r="O190" i="7" s="1"/>
  <c r="D197" i="7"/>
  <c r="D196" i="7" s="1"/>
  <c r="D190" i="7" s="1"/>
  <c r="B175" i="7"/>
  <c r="B166" i="7"/>
  <c r="B164" i="7"/>
  <c r="J130" i="7"/>
  <c r="B100" i="7"/>
  <c r="L75" i="7"/>
  <c r="L74" i="7" s="1"/>
  <c r="L68" i="7" s="1"/>
  <c r="B44" i="7"/>
  <c r="Q14" i="7"/>
  <c r="Q13" i="7" s="1"/>
  <c r="Q7" i="7" s="1"/>
  <c r="G14" i="7"/>
  <c r="G13" i="7" s="1"/>
  <c r="G7" i="7" s="1"/>
  <c r="J241" i="7"/>
  <c r="B233" i="7"/>
  <c r="B229" i="7"/>
  <c r="B200" i="7"/>
  <c r="B179" i="7"/>
  <c r="J174" i="7"/>
  <c r="B171" i="7"/>
  <c r="G136" i="7"/>
  <c r="G135" i="7" s="1"/>
  <c r="G129" i="7" s="1"/>
  <c r="F130" i="7"/>
  <c r="B110" i="7"/>
  <c r="B96" i="7"/>
  <c r="B54" i="7"/>
  <c r="B50" i="7"/>
  <c r="B27" i="7"/>
  <c r="B25" i="7"/>
  <c r="J15" i="7"/>
  <c r="E14" i="7"/>
  <c r="E13" i="7" s="1"/>
  <c r="E7" i="7" s="1"/>
  <c r="F220" i="7"/>
  <c r="B222" i="7"/>
  <c r="J76" i="7"/>
  <c r="R220" i="7"/>
  <c r="Q197" i="7"/>
  <c r="Q196" i="7" s="1"/>
  <c r="Q190" i="7" s="1"/>
  <c r="B168" i="7"/>
  <c r="J159" i="7"/>
  <c r="N235" i="7"/>
  <c r="N220" i="7"/>
  <c r="F180" i="7"/>
  <c r="B181" i="7"/>
  <c r="F159" i="7"/>
  <c r="B231" i="7"/>
  <c r="J220" i="7"/>
  <c r="H190" i="7"/>
  <c r="R174" i="7"/>
  <c r="B154" i="7"/>
  <c r="F137" i="7"/>
  <c r="B141" i="7"/>
  <c r="B225" i="7"/>
  <c r="B223" i="7"/>
  <c r="B219" i="7"/>
  <c r="F207" i="7"/>
  <c r="B101" i="7"/>
  <c r="F98" i="7"/>
  <c r="R207" i="7"/>
  <c r="N198" i="7"/>
  <c r="B195" i="7"/>
  <c r="N191" i="7"/>
  <c r="B184" i="7"/>
  <c r="B182" i="7"/>
  <c r="B178" i="7"/>
  <c r="N174" i="7"/>
  <c r="N146" i="7"/>
  <c r="J198" i="7"/>
  <c r="I197" i="7"/>
  <c r="I196" i="7" s="1"/>
  <c r="I190" i="7" s="1"/>
  <c r="R191" i="7"/>
  <c r="B144" i="7"/>
  <c r="B142" i="7"/>
  <c r="F198" i="7"/>
  <c r="N130" i="7"/>
  <c r="J113" i="7"/>
  <c r="R98" i="7"/>
  <c r="B92" i="7"/>
  <c r="J85" i="7"/>
  <c r="B81" i="7"/>
  <c r="F76" i="7"/>
  <c r="B77" i="7"/>
  <c r="H75" i="7"/>
  <c r="H74" i="7" s="1"/>
  <c r="H68" i="7" s="1"/>
  <c r="R37" i="7"/>
  <c r="B160" i="7"/>
  <c r="B148" i="7"/>
  <c r="B139" i="7"/>
  <c r="B121" i="7"/>
  <c r="B116" i="7"/>
  <c r="B114" i="7"/>
  <c r="F113" i="7"/>
  <c r="B112" i="7"/>
  <c r="F85" i="7"/>
  <c r="R137" i="7"/>
  <c r="F235" i="7"/>
  <c r="L136" i="7"/>
  <c r="L135" i="7" s="1"/>
  <c r="L129" i="7" s="1"/>
  <c r="C136" i="7"/>
  <c r="C135" i="7" s="1"/>
  <c r="C129" i="7" s="1"/>
  <c r="B131" i="7"/>
  <c r="B104" i="7"/>
  <c r="B102" i="7"/>
  <c r="B242" i="7"/>
  <c r="J137" i="7"/>
  <c r="K136" i="7"/>
  <c r="K135" i="7" s="1"/>
  <c r="K129" i="7" s="1"/>
  <c r="B134" i="7"/>
  <c r="N98" i="7"/>
  <c r="B91" i="7"/>
  <c r="B78" i="7"/>
  <c r="B138" i="7"/>
  <c r="I136" i="7"/>
  <c r="I135" i="7" s="1"/>
  <c r="I129" i="7" s="1"/>
  <c r="J119" i="7"/>
  <c r="B115" i="7"/>
  <c r="B111" i="7"/>
  <c r="R76" i="7"/>
  <c r="Q136" i="7"/>
  <c r="Q135" i="7" s="1"/>
  <c r="Q129" i="7" s="1"/>
  <c r="H136" i="7"/>
  <c r="H135" i="7" s="1"/>
  <c r="H129" i="7" s="1"/>
  <c r="R113" i="7"/>
  <c r="J98" i="7"/>
  <c r="R85" i="7"/>
  <c r="N76" i="7"/>
  <c r="K75" i="7"/>
  <c r="K74" i="7" s="1"/>
  <c r="K68" i="7" s="1"/>
  <c r="N69" i="7"/>
  <c r="F58" i="7"/>
  <c r="B59" i="7"/>
  <c r="J24" i="7"/>
  <c r="N37" i="7"/>
  <c r="B53" i="7"/>
  <c r="B62" i="7"/>
  <c r="B34" i="7"/>
  <c r="B17" i="7"/>
  <c r="R58" i="7"/>
  <c r="B49" i="7"/>
  <c r="F24" i="7"/>
  <c r="N58" i="7"/>
  <c r="B47" i="7"/>
  <c r="B41" i="7"/>
  <c r="N15" i="7"/>
  <c r="N24" i="7"/>
  <c r="B38" i="7"/>
  <c r="B26" i="7"/>
  <c r="B10" i="7"/>
  <c r="F15" i="7"/>
  <c r="K4" i="6"/>
  <c r="J9" i="6"/>
  <c r="B220" i="7" l="1"/>
  <c r="B69" i="7"/>
  <c r="B146" i="7"/>
  <c r="R14" i="7"/>
  <c r="R13" i="7" s="1"/>
  <c r="B85" i="7"/>
  <c r="B8" i="7"/>
  <c r="F136" i="7"/>
  <c r="F135" i="7" s="1"/>
  <c r="F129" i="7" s="1"/>
  <c r="B15" i="7"/>
  <c r="B198" i="7"/>
  <c r="J136" i="7"/>
  <c r="J135" i="7" s="1"/>
  <c r="J129" i="7" s="1"/>
  <c r="B119" i="7"/>
  <c r="B241" i="7"/>
  <c r="R136" i="7"/>
  <c r="R135" i="7" s="1"/>
  <c r="R129" i="7" s="1"/>
  <c r="B207" i="7"/>
  <c r="R7" i="7"/>
  <c r="B52" i="7"/>
  <c r="R197" i="7"/>
  <c r="R196" i="7" s="1"/>
  <c r="R190" i="7" s="1"/>
  <c r="B235" i="7"/>
  <c r="N75" i="7"/>
  <c r="N74" i="7" s="1"/>
  <c r="N68" i="7" s="1"/>
  <c r="B24" i="7"/>
  <c r="B98" i="7"/>
  <c r="F197" i="7"/>
  <c r="F196" i="7" s="1"/>
  <c r="F190" i="7" s="1"/>
  <c r="B159" i="7"/>
  <c r="B174" i="7"/>
  <c r="B37" i="7"/>
  <c r="F14" i="7"/>
  <c r="F13" i="7" s="1"/>
  <c r="F7" i="7" s="1"/>
  <c r="B137" i="7"/>
  <c r="B191" i="7"/>
  <c r="B58" i="7"/>
  <c r="N197" i="7"/>
  <c r="N196" i="7" s="1"/>
  <c r="N190" i="7" s="1"/>
  <c r="B130" i="7"/>
  <c r="J197" i="7"/>
  <c r="J196" i="7" s="1"/>
  <c r="J190" i="7" s="1"/>
  <c r="B180" i="7"/>
  <c r="N14" i="7"/>
  <c r="N13" i="7" s="1"/>
  <c r="N7" i="7" s="1"/>
  <c r="B113" i="7"/>
  <c r="R75" i="7"/>
  <c r="R74" i="7" s="1"/>
  <c r="R68" i="7" s="1"/>
  <c r="B76" i="7"/>
  <c r="J14" i="7"/>
  <c r="J13" i="7" s="1"/>
  <c r="J7" i="7" s="1"/>
  <c r="F75" i="7"/>
  <c r="F74" i="7" s="1"/>
  <c r="F68" i="7" s="1"/>
  <c r="N136" i="7"/>
  <c r="N135" i="7" s="1"/>
  <c r="N129" i="7" s="1"/>
  <c r="J75" i="7"/>
  <c r="J74" i="7" s="1"/>
  <c r="J68" i="7" s="1"/>
  <c r="K9" i="6"/>
  <c r="F59" i="1"/>
  <c r="F58" i="1"/>
  <c r="F57" i="1"/>
  <c r="F56" i="1"/>
  <c r="B55" i="1"/>
  <c r="F55" i="1" s="1"/>
  <c r="F54" i="1"/>
  <c r="F53" i="1"/>
  <c r="F52" i="1"/>
  <c r="F51" i="1"/>
  <c r="F50" i="1"/>
  <c r="B49" i="1"/>
  <c r="F49" i="1" s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B34" i="1"/>
  <c r="F33" i="1"/>
  <c r="F32" i="1"/>
  <c r="F31" i="1"/>
  <c r="F30" i="1"/>
  <c r="F29" i="1"/>
  <c r="F28" i="1"/>
  <c r="F27" i="1"/>
  <c r="F26" i="1"/>
  <c r="F25" i="1"/>
  <c r="F24" i="1"/>
  <c r="F23" i="1"/>
  <c r="B21" i="1"/>
  <c r="F21" i="1" s="1"/>
  <c r="F20" i="1"/>
  <c r="F19" i="1"/>
  <c r="F18" i="1"/>
  <c r="F17" i="1"/>
  <c r="F16" i="1"/>
  <c r="F15" i="1"/>
  <c r="F14" i="1"/>
  <c r="F13" i="1"/>
  <c r="B12" i="1"/>
  <c r="B5" i="1"/>
  <c r="B75" i="7" l="1"/>
  <c r="B74" i="7" s="1"/>
  <c r="B68" i="7" s="1"/>
  <c r="B14" i="7"/>
  <c r="B13" i="7" s="1"/>
  <c r="B7" i="7" s="1"/>
  <c r="B197" i="7"/>
  <c r="B196" i="7" s="1"/>
  <c r="B190" i="7" s="1"/>
  <c r="B136" i="7"/>
  <c r="B135" i="7" s="1"/>
  <c r="B129" i="7" s="1"/>
  <c r="B11" i="1"/>
  <c r="F12" i="1"/>
  <c r="F34" i="1"/>
  <c r="B10" i="1" l="1"/>
  <c r="F10" i="1" s="1"/>
  <c r="F11" i="1"/>
  <c r="B4" i="1"/>
  <c r="F4" i="1" s="1"/>
  <c r="B268" i="7" l="1"/>
  <c r="B258" i="7" s="1"/>
  <c r="B257" i="7" s="1"/>
  <c r="B251" i="7" s="1"/>
</calcChain>
</file>

<file path=xl/sharedStrings.xml><?xml version="1.0" encoding="utf-8"?>
<sst xmlns="http://schemas.openxmlformats.org/spreadsheetml/2006/main" count="480" uniqueCount="109">
  <si>
    <t>ประเภท - รายการ</t>
  </si>
  <si>
    <t>รวมทั้งสิ้น
(สทป.)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</si>
  <si>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</si>
  <si>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</si>
  <si>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</si>
  <si>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</si>
  <si>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</si>
  <si>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</si>
  <si>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</si>
  <si>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</si>
  <si>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</si>
  <si>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</si>
  <si>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</si>
  <si>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</si>
  <si>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</si>
  <si>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</si>
  <si>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</si>
  <si>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</si>
  <si>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</si>
  <si>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</si>
  <si>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</si>
  <si>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</si>
  <si>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</si>
  <si>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</si>
  <si>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</si>
  <si>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</si>
  <si>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</si>
  <si>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</si>
  <si>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</si>
  <si>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</si>
  <si>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</si>
  <si>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</si>
  <si>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</si>
  <si>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</si>
  <si>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</si>
  <si>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</si>
  <si>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</si>
  <si>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</si>
  <si>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</si>
  <si>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</si>
  <si>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</si>
  <si>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</si>
  <si>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</si>
  <si>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</si>
  <si>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</si>
  <si>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</si>
  <si>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</si>
  <si>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</si>
  <si>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</si>
  <si>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</si>
  <si>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</si>
  <si>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</si>
  <si>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</si>
  <si>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</si>
  <si>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</si>
  <si>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</si>
  <si>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</si>
  <si>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</si>
  <si>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สำนักเทคโนโลยีชีวภาพการผลิตปศุสัตว์</t>
  </si>
  <si>
    <t>ศูนย์ต้นทุน</t>
  </si>
  <si>
    <t>หน่วยงาน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</si>
  <si>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</si>
  <si>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</si>
  <si>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</si>
  <si>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</si>
  <si>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รวมทั้งสิ้น
(หน่วยงาน)</t>
  </si>
  <si>
    <t>รวมทั้งสิ้น
(โครงการ)</t>
  </si>
  <si>
    <t>ศูนย์วิจัยเทคโนโลยีชีวภาพการย้ายฝากตัวอ่อนและเซลล์สืบพันธุ์สัตว์</t>
  </si>
  <si>
    <t>(0700600086)</t>
  </si>
  <si>
    <t>(ด่านกักกันสัตว์นครราชสีมา)</t>
  </si>
  <si>
    <t>ศูนย์วิจัยการผสมเทียมและเทคโนโลยีชีวภาพเชียงใหม่</t>
  </si>
  <si>
    <t>ศูนย์วิจัยการผสมเทียมและเทคโนโลยีชีวภาพพิษณุโลก</t>
  </si>
  <si>
    <t>ศูนย์วิจัยการผสมเทียมและเทคโนโลยีชีวภาพราชบุรี</t>
  </si>
  <si>
    <t>รวมทั้งสิ้น</t>
  </si>
  <si>
    <t>งบรายจ่าย/ประเภทรายจ่าย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</si>
  <si>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</si>
  <si>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</si>
  <si>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</si>
  <si>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</si>
  <si>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</si>
  <si>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</si>
  <si>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</si>
  <si>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</si>
  <si>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งบประมาณด้านวิทยาศาสตร์ วิจัยและนวัตกรรม ประจำปีงบประมาณ พ.ศ. 2569 (Multi-Year)</t>
  </si>
  <si>
    <t>โครงการวิจัย</t>
  </si>
  <si>
    <t>สทป</t>
  </si>
  <si>
    <t>ชื่อหน่วยงาน  ศูนย์วิจัยการผสมเทียมและเทคโนโลยีชีวภาพราชบุรี (0700600139)</t>
  </si>
  <si>
    <t>ชื่อหน่วยงาน  ศูนย์วิจัยการผสมเทียมและเทคโนโลยีชีวภาพพิษณุโลก (0700600138)</t>
  </si>
  <si>
    <t>ชื่อหน่วยงาน  ศูนย์วิจัยการผสมเทียมและเทคโนโลยีชีวภาพเชียงใหม่ (0700600137)</t>
  </si>
  <si>
    <t>ชื่อหน่วยงาน   ศูนย์วิจัยเทคโนโลยีชีวภาพการย้ายฝากตัวอ่อนและเซลล์สืบพันธุ์สัตว์ (0700600132)</t>
  </si>
  <si>
    <t>ต.ค. 68</t>
  </si>
  <si>
    <t>พ.ย. 68</t>
  </si>
  <si>
    <t>ธ.ค. 68</t>
  </si>
  <si>
    <t>ม.ค. 69</t>
  </si>
  <si>
    <t>ก.พ. 69</t>
  </si>
  <si>
    <t>มี.ค. 69</t>
  </si>
  <si>
    <t>เม.ย. 69</t>
  </si>
  <si>
    <t>พ.ค. 69</t>
  </si>
  <si>
    <t>มิ.ย. 69</t>
  </si>
  <si>
    <t>ก.ค. 69</t>
  </si>
  <si>
    <t>ส.ค. 69</t>
  </si>
  <si>
    <t>ก.ย. 69</t>
  </si>
  <si>
    <t>สทป 2 การประยุกต์ใช้เครื่องอัลตร้าซาวด์โหมด Indirect Doppler เพื่อประเมิน การคัดเลือกโคตัวรับในการเพิ่มประสิทธิภาพการย้ายฝากตัวอ่อน</t>
  </si>
  <si>
    <t>ศูนย์วิจัยเทคโนโลยีชีวภาพการย้ายฝากตัวอ่อนและเซลล์สืบพันธุ์สัตว์ (0700600132)</t>
  </si>
  <si>
    <t>ศูนย์วิจัยการผสมเทียมและเทคโนโลยีชีวภาพเชียงใหม่ (0700600137)</t>
  </si>
  <si>
    <t>ศูนย์วิจัยการผสมเทียมและเทคโนโลยีชีวภาพพิษณุโลก (0700600138)</t>
  </si>
  <si>
    <t>ศูนย์วิจัยการผสมเทียมและเทคโนโลยีชีวภาพราชบุรี (0700600139)</t>
  </si>
  <si>
    <t>รวมทุกหน่วยงาน</t>
  </si>
  <si>
    <t>รวมไตรมาส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</si>
</sst>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0000000000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0"/>
      <name val="Arial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14"/>
      <color rgb="FF000000"/>
      <name val="Tahoma"/>
      <scheme val="minor"/>
    </font>
    <font>
      <sz val="16"/>
      <color rgb="FF800000"/>
      <name val="TH SarabunPSK"/>
      <family val="2"/>
    </font>
    <font>
      <sz val="16"/>
      <name val="Calibri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9" fillId="0" borderId="0"/>
    <xf numFmtId="0" fontId="10" fillId="0" borderId="0"/>
  </cellStyleXfs>
  <cellXfs count="120">
    <xf numFmtId="0" fontId="0" fillId="0" borderId="0" xfId="0"/>
    <xf numFmtId="43" fontId="3" fillId="0" borderId="2" xfId="1" applyFont="1" applyFill="1" applyBorder="1" applyAlignment="1">
      <alignment horizontal="center" vertical="top" wrapText="1"/>
    </xf>
    <xf numFmtId="43" fontId="8" fillId="0" borderId="1" xfId="1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2" xfId="5" applyFont="1" applyBorder="1" applyAlignment="1">
      <alignment vertical="top"/>
    </xf>
    <xf numFmtId="43" fontId="8" fillId="0" borderId="2" xfId="1" applyFont="1" applyBorder="1" applyAlignment="1">
      <alignment horizontal="left" vertical="top" wrapText="1"/>
    </xf>
    <xf numFmtId="43" fontId="8" fillId="0" borderId="13" xfId="1" applyFont="1" applyBorder="1" applyAlignment="1">
      <alignment horizontal="left" vertical="top" wrapText="1"/>
    </xf>
    <xf numFmtId="43" fontId="8" fillId="0" borderId="6" xfId="1" applyFont="1" applyBorder="1" applyAlignment="1">
      <alignment horizontal="left" vertical="top" wrapText="1"/>
    </xf>
    <xf numFmtId="43" fontId="8" fillId="0" borderId="12" xfId="1" applyFont="1" applyBorder="1" applyAlignment="1">
      <alignment horizontal="left" vertical="top" wrapText="1"/>
    </xf>
    <xf numFmtId="188" fontId="4" fillId="0" borderId="5" xfId="0" applyNumberFormat="1" applyFont="1" applyBorder="1" applyAlignment="1">
      <alignment horizontal="center" vertical="top"/>
    </xf>
    <xf numFmtId="188" fontId="4" fillId="0" borderId="5" xfId="4" quotePrefix="1" applyNumberFormat="1" applyFont="1" applyBorder="1" applyAlignment="1">
      <alignment horizontal="center" vertical="top"/>
    </xf>
    <xf numFmtId="0" fontId="4" fillId="0" borderId="1" xfId="5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188" fontId="4" fillId="0" borderId="14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43" fontId="3" fillId="0" borderId="0" xfId="1" applyFont="1" applyFill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11" xfId="3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right" vertical="top" wrapText="1"/>
    </xf>
    <xf numFmtId="43" fontId="3" fillId="0" borderId="16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188" fontId="4" fillId="0" borderId="16" xfId="4" quotePrefix="1" applyNumberFormat="1" applyFont="1" applyBorder="1" applyAlignment="1">
      <alignment horizontal="center" vertical="top"/>
    </xf>
    <xf numFmtId="43" fontId="8" fillId="0" borderId="2" xfId="1" applyFont="1" applyBorder="1" applyAlignment="1">
      <alignment horizontal="right" vertical="top" wrapText="1"/>
    </xf>
    <xf numFmtId="43" fontId="8" fillId="0" borderId="11" xfId="1" applyFont="1" applyBorder="1" applyAlignment="1">
      <alignment horizontal="left" vertical="top" wrapText="1"/>
    </xf>
    <xf numFmtId="188" fontId="4" fillId="0" borderId="15" xfId="4" quotePrefix="1" applyNumberFormat="1" applyFont="1" applyBorder="1" applyAlignment="1">
      <alignment horizontal="center" vertical="top"/>
    </xf>
    <xf numFmtId="0" fontId="4" fillId="0" borderId="13" xfId="5" applyFont="1" applyBorder="1" applyAlignment="1">
      <alignment vertical="top"/>
    </xf>
    <xf numFmtId="43" fontId="8" fillId="0" borderId="13" xfId="1" applyFont="1" applyBorder="1" applyAlignment="1">
      <alignment horizontal="right" vertical="top" wrapText="1"/>
    </xf>
    <xf numFmtId="0" fontId="2" fillId="0" borderId="18" xfId="0" applyFont="1" applyBorder="1" applyAlignment="1">
      <alignment vertical="top" wrapText="1"/>
    </xf>
    <xf numFmtId="43" fontId="8" fillId="0" borderId="6" xfId="1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43" fontId="8" fillId="0" borderId="17" xfId="1" applyFont="1" applyBorder="1" applyAlignment="1">
      <alignment horizontal="right" vertical="top" wrapText="1"/>
    </xf>
    <xf numFmtId="43" fontId="8" fillId="0" borderId="17" xfId="1" applyFont="1" applyBorder="1" applyAlignment="1">
      <alignment horizontal="left" vertical="top" wrapText="1"/>
    </xf>
    <xf numFmtId="43" fontId="8" fillId="0" borderId="19" xfId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3" fontId="8" fillId="0" borderId="0" xfId="1" applyFont="1" applyAlignment="1">
      <alignment horizontal="right" vertical="top" wrapText="1"/>
    </xf>
    <xf numFmtId="43" fontId="8" fillId="0" borderId="0" xfId="1" applyFont="1" applyAlignment="1">
      <alignment horizontal="left" vertical="top" wrapText="1"/>
    </xf>
    <xf numFmtId="43" fontId="6" fillId="0" borderId="0" xfId="1" applyFont="1" applyAlignment="1">
      <alignment horizontal="left" vertical="top" wrapText="1"/>
    </xf>
    <xf numFmtId="43" fontId="3" fillId="0" borderId="0" xfId="1" applyFont="1" applyBorder="1" applyAlignment="1">
      <alignment horizontal="right" vertical="top" wrapText="1"/>
    </xf>
    <xf numFmtId="43" fontId="3" fillId="0" borderId="0" xfId="1" applyFont="1" applyBorder="1" applyAlignment="1">
      <alignment vertical="top" wrapText="1"/>
    </xf>
    <xf numFmtId="49" fontId="3" fillId="0" borderId="0" xfId="9" applyNumberFormat="1" applyFont="1"/>
    <xf numFmtId="3" fontId="2" fillId="0" borderId="0" xfId="9" applyNumberFormat="1" applyFont="1"/>
    <xf numFmtId="2" fontId="2" fillId="0" borderId="0" xfId="9" applyNumberFormat="1" applyFont="1"/>
    <xf numFmtId="0" fontId="8" fillId="0" borderId="0" xfId="9" applyFont="1"/>
    <xf numFmtId="2" fontId="3" fillId="0" borderId="0" xfId="9" applyNumberFormat="1" applyFont="1"/>
    <xf numFmtId="49" fontId="2" fillId="0" borderId="0" xfId="9" applyNumberFormat="1" applyFont="1"/>
    <xf numFmtId="49" fontId="2" fillId="0" borderId="0" xfId="9" applyNumberFormat="1" applyFont="1" applyAlignment="1">
      <alignment vertical="center"/>
    </xf>
    <xf numFmtId="49" fontId="3" fillId="0" borderId="22" xfId="9" applyNumberFormat="1" applyFont="1" applyBorder="1"/>
    <xf numFmtId="3" fontId="3" fillId="0" borderId="22" xfId="9" applyNumberFormat="1" applyFont="1" applyBorder="1"/>
    <xf numFmtId="49" fontId="2" fillId="0" borderId="21" xfId="9" applyNumberFormat="1" applyFont="1" applyBorder="1"/>
    <xf numFmtId="3" fontId="2" fillId="0" borderId="21" xfId="9" applyNumberFormat="1" applyFont="1" applyBorder="1"/>
    <xf numFmtId="49" fontId="3" fillId="0" borderId="21" xfId="9" applyNumberFormat="1" applyFont="1" applyBorder="1"/>
    <xf numFmtId="3" fontId="3" fillId="0" borderId="21" xfId="9" applyNumberFormat="1" applyFont="1" applyBorder="1"/>
    <xf numFmtId="49" fontId="2" fillId="0" borderId="21" xfId="9" applyNumberFormat="1" applyFont="1" applyBorder="1" applyAlignment="1">
      <alignment horizontal="center"/>
    </xf>
    <xf numFmtId="49" fontId="3" fillId="0" borderId="20" xfId="9" applyNumberFormat="1" applyFont="1" applyBorder="1"/>
    <xf numFmtId="3" fontId="2" fillId="0" borderId="20" xfId="9" applyNumberFormat="1" applyFont="1" applyBorder="1"/>
    <xf numFmtId="49" fontId="3" fillId="7" borderId="0" xfId="9" applyNumberFormat="1" applyFont="1" applyFill="1"/>
    <xf numFmtId="3" fontId="11" fillId="7" borderId="0" xfId="9" applyNumberFormat="1" applyFont="1" applyFill="1"/>
    <xf numFmtId="3" fontId="2" fillId="7" borderId="0" xfId="9" applyNumberFormat="1" applyFont="1" applyFill="1"/>
    <xf numFmtId="49" fontId="3" fillId="8" borderId="23" xfId="9" applyNumberFormat="1" applyFont="1" applyFill="1" applyBorder="1" applyAlignment="1">
      <alignment vertical="center"/>
    </xf>
    <xf numFmtId="3" fontId="3" fillId="8" borderId="23" xfId="9" applyNumberFormat="1" applyFont="1" applyFill="1" applyBorder="1" applyAlignment="1">
      <alignment vertical="center"/>
    </xf>
    <xf numFmtId="49" fontId="2" fillId="0" borderId="2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3" fontId="14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3" fontId="13" fillId="0" borderId="0" xfId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1" applyFont="1" applyFill="1" applyAlignment="1">
      <alignment horizontal="center" vertical="center"/>
    </xf>
    <xf numFmtId="49" fontId="15" fillId="2" borderId="7" xfId="2" applyNumberFormat="1" applyFont="1" applyFill="1" applyBorder="1" applyAlignment="1" applyProtection="1">
      <alignment vertical="center"/>
      <protection locked="0"/>
    </xf>
    <xf numFmtId="43" fontId="15" fillId="2" borderId="7" xfId="1" applyFont="1" applyFill="1" applyBorder="1" applyAlignment="1" applyProtection="1">
      <alignment vertical="center"/>
      <protection locked="0"/>
    </xf>
    <xf numFmtId="49" fontId="15" fillId="3" borderId="6" xfId="2" applyNumberFormat="1" applyFont="1" applyFill="1" applyBorder="1" applyAlignment="1" applyProtection="1">
      <alignment vertical="center"/>
      <protection locked="0"/>
    </xf>
    <xf numFmtId="43" fontId="15" fillId="3" borderId="6" xfId="1" applyFont="1" applyFill="1" applyBorder="1" applyAlignment="1" applyProtection="1">
      <alignment vertical="center"/>
      <protection locked="0"/>
    </xf>
    <xf numFmtId="49" fontId="16" fillId="0" borderId="8" xfId="2" applyNumberFormat="1" applyFont="1" applyBorder="1" applyAlignment="1" applyProtection="1">
      <alignment vertical="center"/>
      <protection locked="0"/>
    </xf>
    <xf numFmtId="43" fontId="16" fillId="0" borderId="8" xfId="1" applyFont="1" applyFill="1" applyBorder="1" applyAlignment="1" applyProtection="1">
      <alignment vertical="center"/>
      <protection locked="0"/>
    </xf>
    <xf numFmtId="49" fontId="15" fillId="3" borderId="8" xfId="2" applyNumberFormat="1" applyFont="1" applyFill="1" applyBorder="1" applyAlignment="1" applyProtection="1">
      <alignment vertical="center"/>
      <protection locked="0"/>
    </xf>
    <xf numFmtId="43" fontId="15" fillId="3" borderId="8" xfId="1" applyFont="1" applyFill="1" applyBorder="1" applyAlignment="1" applyProtection="1">
      <alignment vertical="center"/>
      <protection locked="0"/>
    </xf>
    <xf numFmtId="49" fontId="16" fillId="4" borderId="8" xfId="2" applyNumberFormat="1" applyFont="1" applyFill="1" applyBorder="1" applyAlignment="1" applyProtection="1">
      <alignment vertical="center"/>
      <protection locked="0"/>
    </xf>
    <xf numFmtId="43" fontId="16" fillId="4" borderId="8" xfId="1" applyFont="1" applyFill="1" applyBorder="1" applyAlignment="1" applyProtection="1">
      <alignment vertical="center"/>
      <protection locked="0"/>
    </xf>
    <xf numFmtId="49" fontId="16" fillId="5" borderId="8" xfId="2" applyNumberFormat="1" applyFont="1" applyFill="1" applyBorder="1" applyAlignment="1" applyProtection="1">
      <alignment horizontal="center" vertical="center"/>
      <protection locked="0"/>
    </xf>
    <xf numFmtId="43" fontId="16" fillId="5" borderId="8" xfId="1" applyFont="1" applyFill="1" applyBorder="1" applyAlignment="1" applyProtection="1">
      <alignment horizontal="center" vertical="center"/>
      <protection locked="0"/>
    </xf>
    <xf numFmtId="49" fontId="16" fillId="0" borderId="9" xfId="2" applyNumberFormat="1" applyFont="1" applyBorder="1" applyAlignment="1" applyProtection="1">
      <alignment vertical="center"/>
      <protection locked="0"/>
    </xf>
    <xf numFmtId="43" fontId="16" fillId="0" borderId="9" xfId="1" applyFont="1" applyFill="1" applyBorder="1" applyAlignment="1" applyProtection="1">
      <alignment vertical="center"/>
      <protection locked="0"/>
    </xf>
    <xf numFmtId="49" fontId="16" fillId="0" borderId="10" xfId="2" applyNumberFormat="1" applyFont="1" applyBorder="1" applyAlignment="1" applyProtection="1">
      <alignment vertical="center"/>
      <protection locked="0"/>
    </xf>
    <xf numFmtId="43" fontId="16" fillId="0" borderId="10" xfId="1" applyFont="1" applyFill="1" applyBorder="1" applyAlignment="1" applyProtection="1">
      <alignment vertical="center"/>
      <protection locked="0"/>
    </xf>
    <xf numFmtId="49" fontId="15" fillId="3" borderId="9" xfId="2" applyNumberFormat="1" applyFont="1" applyFill="1" applyBorder="1" applyAlignment="1" applyProtection="1">
      <alignment vertical="center"/>
      <protection locked="0"/>
    </xf>
    <xf numFmtId="43" fontId="15" fillId="3" borderId="9" xfId="1" applyFont="1" applyFill="1" applyBorder="1" applyAlignment="1" applyProtection="1">
      <alignment vertical="center"/>
      <protection locked="0"/>
    </xf>
    <xf numFmtId="43" fontId="14" fillId="0" borderId="1" xfId="1" applyFont="1" applyFill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6" fillId="0" borderId="1" xfId="5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187" fontId="15" fillId="0" borderId="1" xfId="1" applyNumberFormat="1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center" wrapText="1"/>
    </xf>
    <xf numFmtId="43" fontId="13" fillId="0" borderId="3" xfId="1" applyFont="1" applyFill="1" applyBorder="1" applyAlignment="1">
      <alignment horizontal="center" vertical="center" wrapText="1"/>
    </xf>
    <xf numFmtId="43" fontId="13" fillId="0" borderId="4" xfId="1" applyFont="1" applyFill="1" applyBorder="1" applyAlignment="1">
      <alignment horizontal="center" vertical="center" wrapText="1"/>
    </xf>
    <xf numFmtId="43" fontId="13" fillId="0" borderId="5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43" fontId="6" fillId="0" borderId="16" xfId="1" applyFont="1" applyBorder="1" applyAlignment="1">
      <alignment horizontal="center" vertical="top" wrapText="1"/>
    </xf>
    <xf numFmtId="43" fontId="6" fillId="0" borderId="18" xfId="1" applyFont="1" applyBorder="1" applyAlignment="1">
      <alignment horizontal="center" vertical="top" wrapText="1"/>
    </xf>
    <xf numFmtId="43" fontId="6" fillId="0" borderId="15" xfId="1" applyFont="1" applyBorder="1" applyAlignment="1">
      <alignment horizontal="center" vertical="top" wrapText="1"/>
    </xf>
    <xf numFmtId="3" fontId="2" fillId="0" borderId="27" xfId="0" applyNumberFormat="1" applyFont="1" applyBorder="1" applyAlignment="1">
      <alignment horizontal="center" vertical="center"/>
    </xf>
    <xf numFmtId="0" fontId="12" fillId="0" borderId="26" xfId="0" applyFont="1" applyBorder="1"/>
    <xf numFmtId="0" fontId="12" fillId="0" borderId="25" xfId="0" applyFont="1" applyBorder="1"/>
    <xf numFmtId="3" fontId="2" fillId="0" borderId="22" xfId="0" applyNumberFormat="1" applyFont="1" applyBorder="1" applyAlignment="1">
      <alignment horizontal="center" vertical="center" wrapText="1"/>
    </xf>
    <xf numFmtId="0" fontId="12" fillId="0" borderId="24" xfId="0" applyFont="1" applyBorder="1"/>
    <xf numFmtId="49" fontId="3" fillId="0" borderId="22" xfId="0" applyNumberFormat="1" applyFont="1" applyBorder="1" applyAlignment="1">
      <alignment horizontal="center" vertical="center" wrapText="1"/>
    </xf>
    <xf numFmtId="3" fontId="3" fillId="0" borderId="2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6" fillId="0" borderId="28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3" fontId="6" fillId="0" borderId="0" xfId="1" applyFont="1" applyAlignment="1">
      <alignment horizontal="right" vertical="top" wrapText="1"/>
    </xf>
    <xf numFmtId="43" fontId="6" fillId="0" borderId="29" xfId="1" applyFont="1" applyBorder="1" applyAlignment="1">
      <alignment horizontal="center" vertical="top" wrapText="1"/>
    </xf>
  </cellXfs>
  <cellStyles count="10">
    <cellStyle name="Normal 11" xfId="7" xr:uid="{CDC8643C-F56F-4617-BA36-87BAC2005466}"/>
    <cellStyle name="จุลภาค" xfId="1" builtinId="3"/>
    <cellStyle name="จุลภาค 2" xfId="3" xr:uid="{54585683-60E5-414F-8E77-EA01B430F05C}"/>
    <cellStyle name="จุลภาค 3" xfId="6" xr:uid="{4CE1F109-BA61-4DAD-8B75-80DAD1B0D114}"/>
    <cellStyle name="ปกติ" xfId="0" builtinId="0"/>
    <cellStyle name="ปกติ 10" xfId="4" xr:uid="{F0074B83-140C-4880-BCDA-ECE0CB0DBCC6}"/>
    <cellStyle name="ปกติ 2" xfId="8" xr:uid="{8D2564C9-0D31-4CCD-BD3D-E8E9BE75030E}"/>
    <cellStyle name="ปกติ 2 2" xfId="5" xr:uid="{4EC4C7DE-6502-4F1E-9931-4323F295B1A7}"/>
    <cellStyle name="ปกติ 3" xfId="9" xr:uid="{CD2A8BBF-0A73-4D27-A2D6-9B6B264F3A6E}"/>
    <cellStyle name="ปกติ_แผนการเบิกจ่าย" xfId="2" xr:uid="{A58E114B-B9CB-454D-89CA-8A47A23FEA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C\Downloads\&#3585;&#3634;&#3619;&#3611;&#3619;&#3632;&#3618;&#3640;&#3585;&#3605;&#3660;&#3651;&#3594;&#3657;&#3648;&#3588;&#3619;&#3639;&#3656;&#3629;&#3591;&#3629;&#3633;&#3621;&#3605;&#3619;&#3634;&#3595;&#3634;&#3623;&#3604;&#3660;.xlsx" TargetMode="External"/><Relationship Id="rId1" Type="http://schemas.openxmlformats.org/officeDocument/2006/relationships/externalLinkPath" Target="file:///C:\Users\PC\Downloads\&#3585;&#3634;&#3619;&#3611;&#3619;&#3632;&#3618;&#3640;&#3585;&#3605;&#3660;&#3651;&#3594;&#3657;&#3648;&#3588;&#3619;&#3639;&#3656;&#3629;&#3591;&#3629;&#3633;&#3621;&#3605;&#3619;&#3634;&#3595;&#3634;&#3623;&#3604;&#36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่วนกลาง"/>
      <sheetName val="ศูนย์ฯ บำรุง"/>
      <sheetName val="ศูนย์ฯ อาหารสัตว์"/>
      <sheetName val="สทช"/>
      <sheetName val="สตส     "/>
      <sheetName val="ศูนย์ฯ ด่านช้าย"/>
      <sheetName val="ศูนย์ฯ ผลิตภัณฑ์"/>
      <sheetName val="ศูนย์ฯสัตวแพทย์"/>
      <sheetName val="ปศุสัตว์เขต"/>
      <sheetName val="ปศุสัตว์จังหวัด"/>
      <sheetName val="สถาบันช้างฯ"/>
      <sheetName val="ด่านกักกันสัตว์"/>
      <sheetName val="ตาราง (ทั้งปี)"/>
      <sheetName val="โอน ไตรมาส 1"/>
      <sheetName val="โอน ไตรมาส 2"/>
      <sheetName val="โอน 1+2"/>
      <sheetName val="โอน ไตรมาส 3"/>
      <sheetName val="โอน ไตรมาส 4"/>
      <sheetName val="โอน 3+4"/>
      <sheetName val="รายจังหวัด (ส่วนกลาง)"/>
      <sheetName val="รายจังหวัด (ส่วนภูมิภาค)"/>
    </sheetNames>
    <sheetDataSet>
      <sheetData sheetId="0">
        <row r="1">
          <cell r="A1" t="str">
            <v>แผนการเบิกจ่ายงบประมาณรายจ่ายประจำปี 2569</v>
          </cell>
        </row>
        <row r="2">
          <cell r="A2" t="str">
            <v>แผนงาน.......................................................................</v>
          </cell>
          <cell r="G2" t="str">
            <v>โครงการวิจัย การประยุกต์ใช้เครื่องอัลตร้าซาวด์โหมด Indirect Doppler เพื่อประเมิน การคัดเลือกโคตัวรับในการเพิ่มประสิทธิภาพการย้ายฝากตัวอ่อน</v>
          </cell>
        </row>
        <row r="3">
          <cell r="A3" t="str">
            <v>สำนัก/กอง.เทคโนโลยีชีวภาพการผลิตปศุสัตว์..</v>
          </cell>
          <cell r="G3" t="str">
            <v>กิจกรรม.........................................................................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B0141-7FD9-4DC8-BEA7-4D062DAF996F}">
  <dimension ref="A1:I59"/>
  <sheetViews>
    <sheetView tabSelected="1" zoomScale="98" zoomScaleNormal="98" workbookViewId="0">
      <selection activeCell="F66" sqref="F66"/>
    </sheetView>
  </sheetViews>
  <sheetFormatPr defaultColWidth="28.375" defaultRowHeight="18.75" x14ac:dyDescent="0.2"/>
  <cols>
    <col min="1" max="1" width="25.375" style="69" customWidth="1"/>
    <col min="2" max="2" width="23.375" style="67" customWidth="1"/>
    <col min="3" max="3" width="19.25" style="67" customWidth="1"/>
    <col min="4" max="4" width="18.875" style="67" customWidth="1"/>
    <col min="5" max="5" width="18.75" style="67" customWidth="1"/>
    <col min="6" max="6" width="17.125" style="67" customWidth="1"/>
    <col min="7" max="16384" width="28.375" style="69"/>
  </cols>
  <sheetData>
    <row r="1" spans="1:9" ht="24.75" customHeight="1" x14ac:dyDescent="0.2">
      <c r="A1" s="14" t="s">
        <v>83</v>
      </c>
      <c r="F1" s="68"/>
      <c r="G1" s="68"/>
      <c r="H1" s="68"/>
      <c r="I1" s="67"/>
    </row>
    <row r="2" spans="1:9" s="66" customFormat="1" ht="39.75" customHeight="1" x14ac:dyDescent="0.2">
      <c r="A2" s="96" t="s">
        <v>0</v>
      </c>
      <c r="B2" s="98" t="s">
        <v>102</v>
      </c>
      <c r="C2" s="99"/>
      <c r="D2" s="99"/>
      <c r="E2" s="100"/>
      <c r="F2" s="97" t="s">
        <v>1</v>
      </c>
      <c r="I2" s="70"/>
    </row>
    <row r="3" spans="1:9" s="71" customFormat="1" ht="55.5" customHeight="1" x14ac:dyDescent="0.2">
      <c r="A3" s="96"/>
      <c r="B3" s="91" t="s">
        <v>103</v>
      </c>
      <c r="C3" s="92" t="s">
        <v>104</v>
      </c>
      <c r="D3" s="93" t="s">
        <v>105</v>
      </c>
      <c r="E3" s="94" t="s">
        <v>106</v>
      </c>
      <c r="F3" s="97"/>
      <c r="I3" s="72"/>
    </row>
    <row r="4" spans="1:9" ht="19.5" thickBot="1" x14ac:dyDescent="0.25">
      <c r="A4" s="73" t="s">
        <v>2</v>
      </c>
      <c r="B4" s="74">
        <f>+B5+B10+B55+B58+B59</f>
        <v>80000</v>
      </c>
      <c r="C4" s="74">
        <f t="shared" ref="C4:E4" si="0">+C5+C10+C55+C58+C59</f>
        <v>216000</v>
      </c>
      <c r="D4" s="74">
        <f t="shared" si="0"/>
        <v>40000</v>
      </c>
      <c r="E4" s="74">
        <f t="shared" si="0"/>
        <v>40000</v>
      </c>
      <c r="F4" s="74">
        <f>SUM(B4:E9)</f>
        <v>376000</v>
      </c>
    </row>
    <row r="5" spans="1:9" hidden="1" x14ac:dyDescent="0.2">
      <c r="A5" s="75" t="s">
        <v>3</v>
      </c>
      <c r="B5" s="76">
        <f t="shared" ref="B5:F5" si="1">SUM(B6:B9)</f>
        <v>0</v>
      </c>
      <c r="C5" s="76">
        <f t="shared" si="1"/>
        <v>0</v>
      </c>
      <c r="D5" s="76">
        <f t="shared" si="1"/>
        <v>0</v>
      </c>
      <c r="E5" s="76">
        <f t="shared" si="1"/>
        <v>0</v>
      </c>
      <c r="F5" s="76">
        <f t="shared" si="1"/>
        <v>0</v>
      </c>
    </row>
    <row r="6" spans="1:9" hidden="1" x14ac:dyDescent="0.2">
      <c r="A6" s="77" t="s">
        <v>4</v>
      </c>
      <c r="B6" s="78">
        <v>0</v>
      </c>
      <c r="C6" s="78"/>
      <c r="D6" s="78"/>
      <c r="E6" s="78"/>
      <c r="F6" s="78">
        <v>0</v>
      </c>
    </row>
    <row r="7" spans="1:9" hidden="1" x14ac:dyDescent="0.2">
      <c r="A7" s="77" t="s">
        <v>5</v>
      </c>
      <c r="B7" s="78">
        <v>0</v>
      </c>
      <c r="C7" s="78"/>
      <c r="D7" s="78"/>
      <c r="E7" s="78"/>
      <c r="F7" s="78">
        <v>0</v>
      </c>
    </row>
    <row r="8" spans="1:9" hidden="1" x14ac:dyDescent="0.2">
      <c r="A8" s="77" t="s">
        <v>6</v>
      </c>
      <c r="B8" s="78">
        <v>0</v>
      </c>
      <c r="C8" s="78"/>
      <c r="D8" s="78"/>
      <c r="E8" s="78"/>
      <c r="F8" s="78">
        <v>0</v>
      </c>
    </row>
    <row r="9" spans="1:9" hidden="1" x14ac:dyDescent="0.2">
      <c r="A9" s="77" t="s">
        <v>7</v>
      </c>
      <c r="B9" s="78">
        <v>0</v>
      </c>
      <c r="C9" s="78"/>
      <c r="D9" s="78"/>
      <c r="E9" s="78"/>
      <c r="F9" s="78">
        <v>0</v>
      </c>
    </row>
    <row r="10" spans="1:9" x14ac:dyDescent="0.2">
      <c r="A10" s="79" t="s">
        <v>8</v>
      </c>
      <c r="B10" s="80">
        <f>+B11+B49</f>
        <v>80000</v>
      </c>
      <c r="C10" s="80">
        <f>+C11+C49</f>
        <v>216000</v>
      </c>
      <c r="D10" s="80">
        <f t="shared" ref="D10:E10" si="2">+D11+D49</f>
        <v>40000</v>
      </c>
      <c r="E10" s="80">
        <f t="shared" si="2"/>
        <v>40000</v>
      </c>
      <c r="F10" s="80">
        <f>SUM(B10:E10)</f>
        <v>376000</v>
      </c>
    </row>
    <row r="11" spans="1:9" hidden="1" x14ac:dyDescent="0.2">
      <c r="A11" s="81" t="s">
        <v>9</v>
      </c>
      <c r="B11" s="82">
        <f t="shared" ref="B11:E11" si="3">+B12+B21+B34</f>
        <v>80000</v>
      </c>
      <c r="C11" s="82">
        <f t="shared" si="3"/>
        <v>216000</v>
      </c>
      <c r="D11" s="82">
        <f t="shared" si="3"/>
        <v>40000</v>
      </c>
      <c r="E11" s="82">
        <f t="shared" si="3"/>
        <v>40000</v>
      </c>
      <c r="F11" s="82">
        <f>SUM(B11:E11)</f>
        <v>376000</v>
      </c>
    </row>
    <row r="12" spans="1:9" hidden="1" x14ac:dyDescent="0.2">
      <c r="A12" s="83" t="s">
        <v>10</v>
      </c>
      <c r="B12" s="84">
        <f>SUM(B13:B20)</f>
        <v>0</v>
      </c>
      <c r="C12" s="84">
        <f t="shared" ref="C12:E12" si="4">SUM(C13:C20)</f>
        <v>0</v>
      </c>
      <c r="D12" s="84">
        <f t="shared" si="4"/>
        <v>0</v>
      </c>
      <c r="E12" s="84">
        <f t="shared" si="4"/>
        <v>0</v>
      </c>
      <c r="F12" s="84">
        <f t="shared" ref="F12:F41" si="5">SUM(B12:B12)</f>
        <v>0</v>
      </c>
    </row>
    <row r="13" spans="1:9" hidden="1" x14ac:dyDescent="0.2">
      <c r="A13" s="77" t="s">
        <v>11</v>
      </c>
      <c r="B13" s="78"/>
      <c r="C13" s="78"/>
      <c r="D13" s="78"/>
      <c r="E13" s="78"/>
      <c r="F13" s="78">
        <f t="shared" si="5"/>
        <v>0</v>
      </c>
    </row>
    <row r="14" spans="1:9" hidden="1" x14ac:dyDescent="0.2">
      <c r="A14" s="77" t="s">
        <v>12</v>
      </c>
      <c r="B14" s="78"/>
      <c r="C14" s="78"/>
      <c r="D14" s="78"/>
      <c r="E14" s="78"/>
      <c r="F14" s="78">
        <f t="shared" si="5"/>
        <v>0</v>
      </c>
    </row>
    <row r="15" spans="1:9" hidden="1" x14ac:dyDescent="0.2">
      <c r="A15" s="77" t="s">
        <v>13</v>
      </c>
      <c r="B15" s="78"/>
      <c r="C15" s="78"/>
      <c r="D15" s="78"/>
      <c r="E15" s="78"/>
      <c r="F15" s="78">
        <f t="shared" si="5"/>
        <v>0</v>
      </c>
    </row>
    <row r="16" spans="1:9" hidden="1" x14ac:dyDescent="0.2">
      <c r="A16" s="77" t="s">
        <v>14</v>
      </c>
      <c r="B16" s="78"/>
      <c r="C16" s="78"/>
      <c r="D16" s="78"/>
      <c r="E16" s="78"/>
      <c r="F16" s="78">
        <f t="shared" si="5"/>
        <v>0</v>
      </c>
    </row>
    <row r="17" spans="1:6" hidden="1" x14ac:dyDescent="0.2">
      <c r="A17" s="77" t="s">
        <v>15</v>
      </c>
      <c r="B17" s="78"/>
      <c r="C17" s="78"/>
      <c r="D17" s="78"/>
      <c r="E17" s="78"/>
      <c r="F17" s="78">
        <f t="shared" si="5"/>
        <v>0</v>
      </c>
    </row>
    <row r="18" spans="1:6" hidden="1" x14ac:dyDescent="0.2">
      <c r="A18" s="77" t="s">
        <v>16</v>
      </c>
      <c r="B18" s="78"/>
      <c r="C18" s="78"/>
      <c r="D18" s="78"/>
      <c r="E18" s="78"/>
      <c r="F18" s="78">
        <f t="shared" si="5"/>
        <v>0</v>
      </c>
    </row>
    <row r="19" spans="1:6" hidden="1" x14ac:dyDescent="0.2">
      <c r="A19" s="77" t="s">
        <v>17</v>
      </c>
      <c r="B19" s="78"/>
      <c r="C19" s="78"/>
      <c r="D19" s="78"/>
      <c r="E19" s="78"/>
      <c r="F19" s="78">
        <f t="shared" si="5"/>
        <v>0</v>
      </c>
    </row>
    <row r="20" spans="1:6" hidden="1" x14ac:dyDescent="0.2">
      <c r="A20" s="77" t="s">
        <v>18</v>
      </c>
      <c r="B20" s="78"/>
      <c r="C20" s="78"/>
      <c r="D20" s="78"/>
      <c r="E20" s="78"/>
      <c r="F20" s="78">
        <f t="shared" si="5"/>
        <v>0</v>
      </c>
    </row>
    <row r="21" spans="1:6" x14ac:dyDescent="0.2">
      <c r="A21" s="83" t="s">
        <v>19</v>
      </c>
      <c r="B21" s="84">
        <f>SUM(B22:B33)</f>
        <v>80000</v>
      </c>
      <c r="C21" s="84">
        <f t="shared" ref="C21:E21" si="6">SUM(C22:C33)</f>
        <v>216000</v>
      </c>
      <c r="D21" s="84">
        <f t="shared" si="6"/>
        <v>40000</v>
      </c>
      <c r="E21" s="84">
        <f t="shared" si="6"/>
        <v>40000</v>
      </c>
      <c r="F21" s="84">
        <f>SUM(B21:E21)</f>
        <v>376000</v>
      </c>
    </row>
    <row r="22" spans="1:6" x14ac:dyDescent="0.2">
      <c r="A22" s="77" t="s">
        <v>20</v>
      </c>
      <c r="B22" s="78">
        <v>80000</v>
      </c>
      <c r="C22" s="78">
        <v>216000</v>
      </c>
      <c r="D22" s="78">
        <v>40000</v>
      </c>
      <c r="E22" s="78">
        <v>40000</v>
      </c>
      <c r="F22" s="78">
        <f>SUM(B22:E59)</f>
        <v>376000</v>
      </c>
    </row>
    <row r="23" spans="1:6" hidden="1" x14ac:dyDescent="0.2">
      <c r="A23" s="77" t="s">
        <v>21</v>
      </c>
      <c r="B23" s="78">
        <v>0</v>
      </c>
      <c r="C23" s="78"/>
      <c r="D23" s="78"/>
      <c r="E23" s="78"/>
      <c r="F23" s="78">
        <f t="shared" si="5"/>
        <v>0</v>
      </c>
    </row>
    <row r="24" spans="1:6" hidden="1" x14ac:dyDescent="0.2">
      <c r="A24" s="77" t="s">
        <v>22</v>
      </c>
      <c r="B24" s="78">
        <v>0</v>
      </c>
      <c r="C24" s="78"/>
      <c r="D24" s="78"/>
      <c r="E24" s="78"/>
      <c r="F24" s="78">
        <f t="shared" si="5"/>
        <v>0</v>
      </c>
    </row>
    <row r="25" spans="1:6" hidden="1" x14ac:dyDescent="0.2">
      <c r="A25" s="77" t="s">
        <v>23</v>
      </c>
      <c r="B25" s="78">
        <v>0</v>
      </c>
      <c r="C25" s="78"/>
      <c r="D25" s="78"/>
      <c r="E25" s="78"/>
      <c r="F25" s="78">
        <f t="shared" si="5"/>
        <v>0</v>
      </c>
    </row>
    <row r="26" spans="1:6" hidden="1" x14ac:dyDescent="0.2">
      <c r="A26" s="77" t="s">
        <v>24</v>
      </c>
      <c r="B26" s="78">
        <v>0</v>
      </c>
      <c r="C26" s="78"/>
      <c r="D26" s="78"/>
      <c r="E26" s="78"/>
      <c r="F26" s="78">
        <f t="shared" si="5"/>
        <v>0</v>
      </c>
    </row>
    <row r="27" spans="1:6" hidden="1" x14ac:dyDescent="0.2">
      <c r="A27" s="77" t="s">
        <v>25</v>
      </c>
      <c r="B27" s="78">
        <v>0</v>
      </c>
      <c r="C27" s="78"/>
      <c r="D27" s="78"/>
      <c r="E27" s="78"/>
      <c r="F27" s="78">
        <f t="shared" si="5"/>
        <v>0</v>
      </c>
    </row>
    <row r="28" spans="1:6" hidden="1" x14ac:dyDescent="0.2">
      <c r="A28" s="77" t="s">
        <v>26</v>
      </c>
      <c r="B28" s="78">
        <v>0</v>
      </c>
      <c r="C28" s="78"/>
      <c r="D28" s="78"/>
      <c r="E28" s="78"/>
      <c r="F28" s="78">
        <f t="shared" si="5"/>
        <v>0</v>
      </c>
    </row>
    <row r="29" spans="1:6" hidden="1" x14ac:dyDescent="0.2">
      <c r="A29" s="77" t="s">
        <v>27</v>
      </c>
      <c r="B29" s="78">
        <v>0</v>
      </c>
      <c r="C29" s="78"/>
      <c r="D29" s="78"/>
      <c r="E29" s="78"/>
      <c r="F29" s="78">
        <f t="shared" si="5"/>
        <v>0</v>
      </c>
    </row>
    <row r="30" spans="1:6" hidden="1" x14ac:dyDescent="0.2">
      <c r="A30" s="77" t="s">
        <v>28</v>
      </c>
      <c r="B30" s="78">
        <v>0</v>
      </c>
      <c r="C30" s="78"/>
      <c r="D30" s="78"/>
      <c r="E30" s="78"/>
      <c r="F30" s="78">
        <f t="shared" si="5"/>
        <v>0</v>
      </c>
    </row>
    <row r="31" spans="1:6" hidden="1" x14ac:dyDescent="0.2">
      <c r="A31" s="77" t="s">
        <v>29</v>
      </c>
      <c r="B31" s="78">
        <v>0</v>
      </c>
      <c r="C31" s="78"/>
      <c r="D31" s="78"/>
      <c r="E31" s="78"/>
      <c r="F31" s="78">
        <f t="shared" si="5"/>
        <v>0</v>
      </c>
    </row>
    <row r="32" spans="1:6" hidden="1" x14ac:dyDescent="0.2">
      <c r="A32" s="77" t="s">
        <v>30</v>
      </c>
      <c r="B32" s="78">
        <v>0</v>
      </c>
      <c r="C32" s="78"/>
      <c r="D32" s="78"/>
      <c r="E32" s="78"/>
      <c r="F32" s="78">
        <f t="shared" si="5"/>
        <v>0</v>
      </c>
    </row>
    <row r="33" spans="1:6" hidden="1" x14ac:dyDescent="0.2">
      <c r="A33" s="77" t="s">
        <v>31</v>
      </c>
      <c r="B33" s="78">
        <v>0</v>
      </c>
      <c r="C33" s="78"/>
      <c r="D33" s="78"/>
      <c r="E33" s="78"/>
      <c r="F33" s="78">
        <f t="shared" si="5"/>
        <v>0</v>
      </c>
    </row>
    <row r="34" spans="1:6" hidden="1" x14ac:dyDescent="0.2">
      <c r="A34" s="83" t="s">
        <v>32</v>
      </c>
      <c r="B34" s="84">
        <f t="shared" ref="B34" si="7">SUM(B35:B48)</f>
        <v>0</v>
      </c>
      <c r="C34" s="84"/>
      <c r="D34" s="84"/>
      <c r="E34" s="84"/>
      <c r="F34" s="84">
        <f t="shared" si="5"/>
        <v>0</v>
      </c>
    </row>
    <row r="35" spans="1:6" hidden="1" x14ac:dyDescent="0.2">
      <c r="A35" s="77" t="s">
        <v>33</v>
      </c>
      <c r="B35" s="78"/>
      <c r="C35" s="78"/>
      <c r="D35" s="78"/>
      <c r="E35" s="78"/>
      <c r="F35" s="78">
        <f t="shared" si="5"/>
        <v>0</v>
      </c>
    </row>
    <row r="36" spans="1:6" hidden="1" x14ac:dyDescent="0.2">
      <c r="A36" s="77" t="s">
        <v>34</v>
      </c>
      <c r="B36" s="78">
        <v>0</v>
      </c>
      <c r="C36" s="78"/>
      <c r="D36" s="78"/>
      <c r="E36" s="78"/>
      <c r="F36" s="78">
        <f t="shared" si="5"/>
        <v>0</v>
      </c>
    </row>
    <row r="37" spans="1:6" hidden="1" x14ac:dyDescent="0.2">
      <c r="A37" s="77" t="s">
        <v>35</v>
      </c>
      <c r="B37" s="78">
        <v>0</v>
      </c>
      <c r="C37" s="78"/>
      <c r="D37" s="78"/>
      <c r="E37" s="78"/>
      <c r="F37" s="78">
        <f t="shared" si="5"/>
        <v>0</v>
      </c>
    </row>
    <row r="38" spans="1:6" hidden="1" x14ac:dyDescent="0.2">
      <c r="A38" s="77" t="s">
        <v>36</v>
      </c>
      <c r="B38" s="78">
        <v>0</v>
      </c>
      <c r="C38" s="78"/>
      <c r="D38" s="78"/>
      <c r="E38" s="78"/>
      <c r="F38" s="78">
        <f t="shared" si="5"/>
        <v>0</v>
      </c>
    </row>
    <row r="39" spans="1:6" hidden="1" x14ac:dyDescent="0.2">
      <c r="A39" s="77" t="s">
        <v>37</v>
      </c>
      <c r="B39" s="78">
        <v>0</v>
      </c>
      <c r="C39" s="78"/>
      <c r="D39" s="78"/>
      <c r="E39" s="78"/>
      <c r="F39" s="78">
        <f t="shared" si="5"/>
        <v>0</v>
      </c>
    </row>
    <row r="40" spans="1:6" hidden="1" x14ac:dyDescent="0.2">
      <c r="A40" s="77" t="s">
        <v>38</v>
      </c>
      <c r="B40" s="78">
        <v>0</v>
      </c>
      <c r="C40" s="78"/>
      <c r="D40" s="78"/>
      <c r="E40" s="78"/>
      <c r="F40" s="78">
        <f t="shared" si="5"/>
        <v>0</v>
      </c>
    </row>
    <row r="41" spans="1:6" hidden="1" x14ac:dyDescent="0.2">
      <c r="A41" s="77" t="s">
        <v>39</v>
      </c>
      <c r="B41" s="78">
        <v>0</v>
      </c>
      <c r="C41" s="78"/>
      <c r="D41" s="78"/>
      <c r="E41" s="78"/>
      <c r="F41" s="78">
        <f t="shared" si="5"/>
        <v>0</v>
      </c>
    </row>
    <row r="42" spans="1:6" hidden="1" x14ac:dyDescent="0.2">
      <c r="A42" s="77" t="s">
        <v>40</v>
      </c>
      <c r="B42" s="78"/>
      <c r="C42" s="78"/>
      <c r="D42" s="78"/>
      <c r="E42" s="78"/>
      <c r="F42" s="78">
        <f t="shared" ref="F42:F59" si="8">SUM(B42:B42)</f>
        <v>0</v>
      </c>
    </row>
    <row r="43" spans="1:6" hidden="1" x14ac:dyDescent="0.2">
      <c r="A43" s="77" t="s">
        <v>41</v>
      </c>
      <c r="B43" s="78">
        <v>0</v>
      </c>
      <c r="C43" s="78"/>
      <c r="D43" s="78"/>
      <c r="E43" s="78"/>
      <c r="F43" s="78">
        <f t="shared" si="8"/>
        <v>0</v>
      </c>
    </row>
    <row r="44" spans="1:6" hidden="1" x14ac:dyDescent="0.2">
      <c r="A44" s="77" t="s">
        <v>42</v>
      </c>
      <c r="B44" s="78">
        <v>0</v>
      </c>
      <c r="C44" s="78"/>
      <c r="D44" s="78"/>
      <c r="E44" s="78"/>
      <c r="F44" s="78">
        <f t="shared" si="8"/>
        <v>0</v>
      </c>
    </row>
    <row r="45" spans="1:6" hidden="1" x14ac:dyDescent="0.2">
      <c r="A45" s="77" t="s">
        <v>43</v>
      </c>
      <c r="B45" s="78">
        <v>0</v>
      </c>
      <c r="C45" s="78"/>
      <c r="D45" s="78"/>
      <c r="E45" s="78"/>
      <c r="F45" s="78">
        <f t="shared" si="8"/>
        <v>0</v>
      </c>
    </row>
    <row r="46" spans="1:6" hidden="1" x14ac:dyDescent="0.2">
      <c r="A46" s="77" t="s">
        <v>44</v>
      </c>
      <c r="B46" s="78">
        <v>0</v>
      </c>
      <c r="C46" s="78"/>
      <c r="D46" s="78"/>
      <c r="E46" s="78"/>
      <c r="F46" s="78">
        <f t="shared" si="8"/>
        <v>0</v>
      </c>
    </row>
    <row r="47" spans="1:6" hidden="1" x14ac:dyDescent="0.2">
      <c r="A47" s="77" t="s">
        <v>45</v>
      </c>
      <c r="B47" s="78">
        <v>0</v>
      </c>
      <c r="C47" s="78"/>
      <c r="D47" s="78"/>
      <c r="E47" s="78"/>
      <c r="F47" s="78">
        <f t="shared" si="8"/>
        <v>0</v>
      </c>
    </row>
    <row r="48" spans="1:6" hidden="1" x14ac:dyDescent="0.2">
      <c r="A48" s="77" t="s">
        <v>46</v>
      </c>
      <c r="B48" s="78">
        <v>0</v>
      </c>
      <c r="C48" s="78"/>
      <c r="D48" s="78"/>
      <c r="E48" s="78"/>
      <c r="F48" s="78">
        <f t="shared" si="8"/>
        <v>0</v>
      </c>
    </row>
    <row r="49" spans="1:6" hidden="1" x14ac:dyDescent="0.2">
      <c r="A49" s="83" t="s">
        <v>47</v>
      </c>
      <c r="B49" s="84">
        <f t="shared" ref="B49" si="9">SUM(B50:B54)</f>
        <v>0</v>
      </c>
      <c r="C49" s="84"/>
      <c r="D49" s="84"/>
      <c r="E49" s="84"/>
      <c r="F49" s="84">
        <f t="shared" si="8"/>
        <v>0</v>
      </c>
    </row>
    <row r="50" spans="1:6" hidden="1" x14ac:dyDescent="0.2">
      <c r="A50" s="77" t="s">
        <v>48</v>
      </c>
      <c r="B50" s="78">
        <v>0</v>
      </c>
      <c r="C50" s="78"/>
      <c r="D50" s="78"/>
      <c r="E50" s="78"/>
      <c r="F50" s="78">
        <f t="shared" si="8"/>
        <v>0</v>
      </c>
    </row>
    <row r="51" spans="1:6" hidden="1" x14ac:dyDescent="0.2">
      <c r="A51" s="77" t="s">
        <v>49</v>
      </c>
      <c r="B51" s="78">
        <v>0</v>
      </c>
      <c r="C51" s="78"/>
      <c r="D51" s="78"/>
      <c r="E51" s="78"/>
      <c r="F51" s="78">
        <f t="shared" si="8"/>
        <v>0</v>
      </c>
    </row>
    <row r="52" spans="1:6" hidden="1" x14ac:dyDescent="0.2">
      <c r="A52" s="77" t="s">
        <v>50</v>
      </c>
      <c r="B52" s="78">
        <v>0</v>
      </c>
      <c r="C52" s="78"/>
      <c r="D52" s="78"/>
      <c r="E52" s="78"/>
      <c r="F52" s="78">
        <f t="shared" si="8"/>
        <v>0</v>
      </c>
    </row>
    <row r="53" spans="1:6" hidden="1" x14ac:dyDescent="0.2">
      <c r="A53" s="77" t="s">
        <v>51</v>
      </c>
      <c r="B53" s="78">
        <v>0</v>
      </c>
      <c r="C53" s="78"/>
      <c r="D53" s="78"/>
      <c r="E53" s="78"/>
      <c r="F53" s="78">
        <f t="shared" si="8"/>
        <v>0</v>
      </c>
    </row>
    <row r="54" spans="1:6" hidden="1" x14ac:dyDescent="0.2">
      <c r="A54" s="77" t="s">
        <v>52</v>
      </c>
      <c r="B54" s="78">
        <v>0</v>
      </c>
      <c r="C54" s="78"/>
      <c r="D54" s="78"/>
      <c r="E54" s="78"/>
      <c r="F54" s="78">
        <f t="shared" si="8"/>
        <v>0</v>
      </c>
    </row>
    <row r="55" spans="1:6" hidden="1" x14ac:dyDescent="0.2">
      <c r="A55" s="79" t="s">
        <v>53</v>
      </c>
      <c r="B55" s="80">
        <f t="shared" ref="B55" si="10">SUM(B56:B57)</f>
        <v>0</v>
      </c>
      <c r="C55" s="80"/>
      <c r="D55" s="80"/>
      <c r="E55" s="80"/>
      <c r="F55" s="80">
        <f t="shared" si="8"/>
        <v>0</v>
      </c>
    </row>
    <row r="56" spans="1:6" hidden="1" x14ac:dyDescent="0.2">
      <c r="A56" s="85" t="s">
        <v>54</v>
      </c>
      <c r="B56" s="86"/>
      <c r="C56" s="86"/>
      <c r="D56" s="86"/>
      <c r="E56" s="86"/>
      <c r="F56" s="86">
        <f t="shared" si="8"/>
        <v>0</v>
      </c>
    </row>
    <row r="57" spans="1:6" hidden="1" x14ac:dyDescent="0.2">
      <c r="A57" s="87" t="s">
        <v>55</v>
      </c>
      <c r="B57" s="88">
        <v>0</v>
      </c>
      <c r="C57" s="88"/>
      <c r="D57" s="88"/>
      <c r="E57" s="88"/>
      <c r="F57" s="88">
        <f t="shared" si="8"/>
        <v>0</v>
      </c>
    </row>
    <row r="58" spans="1:6" hidden="1" x14ac:dyDescent="0.2">
      <c r="A58" s="79" t="s">
        <v>56</v>
      </c>
      <c r="B58" s="80">
        <v>0</v>
      </c>
      <c r="C58" s="80"/>
      <c r="D58" s="80"/>
      <c r="E58" s="80"/>
      <c r="F58" s="80">
        <f t="shared" si="8"/>
        <v>0</v>
      </c>
    </row>
    <row r="59" spans="1:6" hidden="1" x14ac:dyDescent="0.2">
      <c r="A59" s="89" t="s">
        <v>57</v>
      </c>
      <c r="B59" s="90">
        <v>0</v>
      </c>
      <c r="C59" s="90"/>
      <c r="D59" s="90"/>
      <c r="E59" s="90"/>
      <c r="F59" s="90">
        <f t="shared" si="8"/>
        <v>0</v>
      </c>
    </row>
  </sheetData>
  <mergeCells count="3">
    <mergeCell ref="A2:A3"/>
    <mergeCell ref="F2:F3"/>
    <mergeCell ref="B2:E2"/>
  </mergeCells>
  <pageMargins left="0.24" right="0.19685039370078741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98C58-E9D4-43B8-9E00-95B81A6CC113}">
  <dimension ref="A1:K10"/>
  <sheetViews>
    <sheetView topLeftCell="D1" workbookViewId="0">
      <selection activeCell="I15" sqref="I15"/>
    </sheetView>
  </sheetViews>
  <sheetFormatPr defaultRowHeight="21" x14ac:dyDescent="0.2"/>
  <cols>
    <col min="1" max="1" width="0" style="23" hidden="1" customWidth="1"/>
    <col min="2" max="2" width="3.5" style="23" customWidth="1"/>
    <col min="3" max="3" width="31.625" style="23" customWidth="1"/>
    <col min="4" max="4" width="13" style="38" customWidth="1"/>
    <col min="5" max="5" width="47.125" style="23" customWidth="1"/>
    <col min="6" max="6" width="15.125" style="39" customWidth="1"/>
    <col min="7" max="9" width="15.125" style="40" customWidth="1"/>
    <col min="10" max="10" width="13.75" style="40" customWidth="1"/>
    <col min="11" max="11" width="13.875" style="41" customWidth="1"/>
    <col min="12" max="16384" width="9" style="23"/>
  </cols>
  <sheetData>
    <row r="1" spans="1:11" s="3" customFormat="1" x14ac:dyDescent="0.2">
      <c r="B1" s="14" t="s">
        <v>83</v>
      </c>
      <c r="D1" s="38"/>
      <c r="F1" s="42"/>
      <c r="G1" s="43"/>
      <c r="H1" s="43"/>
      <c r="I1" s="43"/>
      <c r="J1" s="43"/>
      <c r="K1" s="15"/>
    </row>
    <row r="2" spans="1:11" s="3" customFormat="1" x14ac:dyDescent="0.2">
      <c r="B2" s="95" t="s">
        <v>58</v>
      </c>
      <c r="D2" s="38"/>
      <c r="F2" s="42"/>
      <c r="G2" s="43"/>
      <c r="H2" s="43"/>
      <c r="I2" s="43"/>
      <c r="J2" s="43"/>
      <c r="K2" s="15"/>
    </row>
    <row r="3" spans="1:11" s="16" customFormat="1" ht="42" x14ac:dyDescent="0.2">
      <c r="B3" s="17"/>
      <c r="C3" s="18" t="s">
        <v>84</v>
      </c>
      <c r="D3" s="19" t="s">
        <v>59</v>
      </c>
      <c r="E3" s="20" t="s">
        <v>60</v>
      </c>
      <c r="F3" s="21" t="s">
        <v>61</v>
      </c>
      <c r="G3" s="1" t="s">
        <v>62</v>
      </c>
      <c r="H3" s="1" t="s">
        <v>63</v>
      </c>
      <c r="I3" s="1" t="s">
        <v>64</v>
      </c>
      <c r="J3" s="22" t="s">
        <v>65</v>
      </c>
      <c r="K3" s="22" t="s">
        <v>66</v>
      </c>
    </row>
    <row r="4" spans="1:11" ht="21" customHeight="1" x14ac:dyDescent="0.2">
      <c r="A4" s="24" t="s">
        <v>85</v>
      </c>
      <c r="B4" s="25">
        <v>1</v>
      </c>
      <c r="C4" s="101" t="s">
        <v>102</v>
      </c>
      <c r="D4" s="26">
        <v>700600132</v>
      </c>
      <c r="E4" s="4" t="s">
        <v>67</v>
      </c>
      <c r="F4" s="27">
        <v>12000</v>
      </c>
      <c r="G4" s="5">
        <v>36000</v>
      </c>
      <c r="H4" s="5">
        <v>25000</v>
      </c>
      <c r="I4" s="5">
        <v>7000</v>
      </c>
      <c r="J4" s="28">
        <f>SUM(F4:I4)</f>
        <v>80000</v>
      </c>
      <c r="K4" s="104">
        <f>SUM(J4:J8)</f>
        <v>376000</v>
      </c>
    </row>
    <row r="5" spans="1:11" ht="21" customHeight="1" x14ac:dyDescent="0.2">
      <c r="B5" s="25"/>
      <c r="C5" s="102"/>
      <c r="D5" s="29" t="s">
        <v>68</v>
      </c>
      <c r="E5" s="30" t="s">
        <v>69</v>
      </c>
      <c r="F5" s="31"/>
      <c r="G5" s="6"/>
      <c r="H5" s="6"/>
      <c r="I5" s="6"/>
      <c r="J5" s="8"/>
      <c r="K5" s="105"/>
    </row>
    <row r="6" spans="1:11" x14ac:dyDescent="0.2">
      <c r="B6" s="25"/>
      <c r="C6" s="102"/>
      <c r="D6" s="13">
        <v>700600137</v>
      </c>
      <c r="E6" s="32" t="s">
        <v>70</v>
      </c>
      <c r="F6" s="33">
        <v>40000</v>
      </c>
      <c r="G6" s="7">
        <v>89600</v>
      </c>
      <c r="H6" s="7">
        <v>80000</v>
      </c>
      <c r="I6" s="7">
        <v>6400</v>
      </c>
      <c r="J6" s="6">
        <f>SUM(F6:I6)</f>
        <v>216000</v>
      </c>
      <c r="K6" s="105"/>
    </row>
    <row r="7" spans="1:11" x14ac:dyDescent="0.2">
      <c r="B7" s="25"/>
      <c r="C7" s="102"/>
      <c r="D7" s="10">
        <v>700600138</v>
      </c>
      <c r="E7" s="11" t="s">
        <v>71</v>
      </c>
      <c r="F7" s="27">
        <v>9000</v>
      </c>
      <c r="G7" s="5">
        <v>15000</v>
      </c>
      <c r="H7" s="5">
        <v>12000</v>
      </c>
      <c r="I7" s="5">
        <v>4000</v>
      </c>
      <c r="J7" s="2">
        <f>SUM(F7:I7)</f>
        <v>40000</v>
      </c>
      <c r="K7" s="105"/>
    </row>
    <row r="8" spans="1:11" x14ac:dyDescent="0.2">
      <c r="B8" s="25"/>
      <c r="C8" s="103"/>
      <c r="D8" s="9">
        <v>700600139</v>
      </c>
      <c r="E8" s="12" t="s">
        <v>72</v>
      </c>
      <c r="F8" s="27">
        <v>9000</v>
      </c>
      <c r="G8" s="5">
        <v>15000</v>
      </c>
      <c r="H8" s="5">
        <v>12000</v>
      </c>
      <c r="I8" s="5">
        <v>4000</v>
      </c>
      <c r="J8" s="2">
        <f>SUM(F8:I8)</f>
        <v>40000</v>
      </c>
      <c r="K8" s="106"/>
    </row>
    <row r="9" spans="1:11" ht="21.75" thickBot="1" x14ac:dyDescent="0.25">
      <c r="B9" s="34"/>
      <c r="C9" s="115" t="s">
        <v>73</v>
      </c>
      <c r="D9" s="115"/>
      <c r="E9" s="114"/>
      <c r="F9" s="35">
        <f t="shared" ref="F9:K9" si="0">SUM(F4:F8)</f>
        <v>70000</v>
      </c>
      <c r="G9" s="36">
        <f t="shared" si="0"/>
        <v>155600</v>
      </c>
      <c r="H9" s="36">
        <f t="shared" si="0"/>
        <v>129000</v>
      </c>
      <c r="I9" s="36">
        <f t="shared" si="0"/>
        <v>21400</v>
      </c>
      <c r="J9" s="37">
        <f t="shared" si="0"/>
        <v>376000</v>
      </c>
      <c r="K9" s="36">
        <f t="shared" si="0"/>
        <v>376000</v>
      </c>
    </row>
    <row r="10" spans="1:11" s="117" customFormat="1" ht="21.75" thickTop="1" x14ac:dyDescent="0.2">
      <c r="C10" s="116" t="s">
        <v>108</v>
      </c>
      <c r="D10" s="116"/>
      <c r="E10" s="116"/>
      <c r="F10" s="118"/>
      <c r="G10" s="41"/>
      <c r="H10" s="119">
        <f>SUM(H9:I9)</f>
        <v>150400</v>
      </c>
      <c r="I10" s="119"/>
      <c r="J10" s="41"/>
      <c r="K10" s="41"/>
    </row>
  </sheetData>
  <mergeCells count="5">
    <mergeCell ref="C4:C8"/>
    <mergeCell ref="K4:K8"/>
    <mergeCell ref="C9:E9"/>
    <mergeCell ref="C10:E10"/>
    <mergeCell ref="H10:I10"/>
  </mergeCells>
  <pageMargins left="0.70866141732283472" right="0.59055118110236227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F963-D7BB-428B-B69F-2E67DB58873A}">
  <sheetPr>
    <tabColor rgb="FFCC99FF"/>
  </sheetPr>
  <dimension ref="A1:T306"/>
  <sheetViews>
    <sheetView zoomScale="50" zoomScaleNormal="50" workbookViewId="0">
      <selection activeCell="AD147" sqref="AD147"/>
    </sheetView>
  </sheetViews>
  <sheetFormatPr defaultColWidth="8.875" defaultRowHeight="15" customHeight="1" x14ac:dyDescent="0.35"/>
  <cols>
    <col min="1" max="1" width="31.125" style="47" customWidth="1"/>
    <col min="2" max="2" width="11.875" style="47" customWidth="1"/>
    <col min="3" max="3" width="12" style="47" customWidth="1"/>
    <col min="4" max="4" width="11.625" style="47" customWidth="1"/>
    <col min="5" max="5" width="11.875" style="47" customWidth="1"/>
    <col min="6" max="6" width="13.625" style="47" customWidth="1"/>
    <col min="7" max="7" width="12" style="47" customWidth="1"/>
    <col min="8" max="8" width="13" style="47" customWidth="1"/>
    <col min="9" max="9" width="12.75" style="47" customWidth="1"/>
    <col min="10" max="10" width="13" style="47" customWidth="1"/>
    <col min="11" max="11" width="13.625" style="47" customWidth="1"/>
    <col min="12" max="12" width="13.25" style="47" customWidth="1"/>
    <col min="13" max="13" width="12.875" style="47" customWidth="1"/>
    <col min="14" max="14" width="13" style="47" customWidth="1"/>
    <col min="15" max="15" width="13.25" style="47" customWidth="1"/>
    <col min="16" max="16" width="13.375" style="47" customWidth="1"/>
    <col min="17" max="17" width="12.75" style="47" customWidth="1"/>
    <col min="18" max="18" width="13.875" style="47" customWidth="1"/>
    <col min="19" max="20" width="8" style="47" customWidth="1"/>
    <col min="21" max="16384" width="8.875" style="47"/>
  </cols>
  <sheetData>
    <row r="1" spans="1:20" ht="19.5" customHeight="1" x14ac:dyDescent="0.35">
      <c r="A1" s="44" t="str">
        <f>+[1]ส่วนกลาง!A1</f>
        <v>แผนการเบิกจ่ายงบประมาณรายจ่ายประจำปี 2569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6"/>
      <c r="T1" s="46"/>
    </row>
    <row r="2" spans="1:20" ht="19.5" customHeight="1" x14ac:dyDescent="0.35">
      <c r="A2" s="48" t="str">
        <f>+[1]ส่วนกลาง!A2</f>
        <v>แผนงาน.......................................................................</v>
      </c>
      <c r="B2" s="45"/>
      <c r="C2" s="45">
        <v>0</v>
      </c>
      <c r="D2" s="48"/>
      <c r="E2" s="48"/>
      <c r="F2" s="48" t="str">
        <f>+[1]ส่วนกลาง!G2</f>
        <v>โครงการวิจัย การประยุกต์ใช้เครื่องอัลตร้าซาวด์โหมด Indirect Doppler เพื่อประเมิน การคัดเลือกโคตัวรับในการเพิ่มประสิทธิภาพการย้ายฝากตัวอ่อน</v>
      </c>
      <c r="G2" s="46"/>
      <c r="H2" s="48"/>
      <c r="I2" s="45"/>
      <c r="J2" s="45"/>
      <c r="K2" s="45"/>
      <c r="L2" s="45"/>
      <c r="M2" s="45"/>
      <c r="N2" s="45"/>
      <c r="O2" s="45"/>
      <c r="P2" s="45"/>
      <c r="Q2" s="45"/>
      <c r="R2" s="45"/>
      <c r="S2" s="46"/>
      <c r="T2" s="46"/>
    </row>
    <row r="3" spans="1:20" ht="19.5" customHeight="1" x14ac:dyDescent="0.35">
      <c r="A3" s="48" t="str">
        <f>+[1]ส่วนกลาง!A3</f>
        <v>สำนัก/กอง.เทคโนโลยีชีวภาพการผลิตปศุสัตว์..</v>
      </c>
      <c r="B3" s="45"/>
      <c r="C3" s="45"/>
      <c r="D3" s="45"/>
      <c r="E3" s="46"/>
      <c r="F3" s="46" t="str">
        <f>+[1]ส่วนกลาง!G3</f>
        <v>กิจกรรม.........................................................................</v>
      </c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/>
      <c r="T3" s="46"/>
    </row>
    <row r="4" spans="1:20" ht="22.5" customHeight="1" x14ac:dyDescent="0.35">
      <c r="A4" s="60" t="s">
        <v>89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49"/>
      <c r="T4" s="49"/>
    </row>
    <row r="5" spans="1:20" ht="19.5" customHeight="1" x14ac:dyDescent="0.35">
      <c r="A5" s="112" t="s">
        <v>74</v>
      </c>
      <c r="B5" s="113" t="s">
        <v>73</v>
      </c>
      <c r="C5" s="107" t="s">
        <v>75</v>
      </c>
      <c r="D5" s="108"/>
      <c r="E5" s="109"/>
      <c r="F5" s="110" t="s">
        <v>76</v>
      </c>
      <c r="G5" s="107" t="s">
        <v>77</v>
      </c>
      <c r="H5" s="108"/>
      <c r="I5" s="109"/>
      <c r="J5" s="110" t="s">
        <v>78</v>
      </c>
      <c r="K5" s="107" t="s">
        <v>79</v>
      </c>
      <c r="L5" s="108"/>
      <c r="M5" s="109"/>
      <c r="N5" s="110" t="s">
        <v>80</v>
      </c>
      <c r="O5" s="107" t="s">
        <v>81</v>
      </c>
      <c r="P5" s="108"/>
      <c r="Q5" s="109"/>
      <c r="R5" s="110" t="s">
        <v>82</v>
      </c>
      <c r="S5" s="49"/>
      <c r="T5" s="49"/>
    </row>
    <row r="6" spans="1:20" ht="19.5" customHeight="1" x14ac:dyDescent="0.35">
      <c r="A6" s="111"/>
      <c r="B6" s="111"/>
      <c r="C6" s="65" t="s">
        <v>90</v>
      </c>
      <c r="D6" s="65" t="s">
        <v>91</v>
      </c>
      <c r="E6" s="65" t="s">
        <v>92</v>
      </c>
      <c r="F6" s="111"/>
      <c r="G6" s="65" t="s">
        <v>93</v>
      </c>
      <c r="H6" s="65" t="s">
        <v>94</v>
      </c>
      <c r="I6" s="65" t="s">
        <v>95</v>
      </c>
      <c r="J6" s="111"/>
      <c r="K6" s="65" t="s">
        <v>96</v>
      </c>
      <c r="L6" s="65" t="s">
        <v>97</v>
      </c>
      <c r="M6" s="65" t="s">
        <v>98</v>
      </c>
      <c r="N6" s="111"/>
      <c r="O6" s="65" t="s">
        <v>99</v>
      </c>
      <c r="P6" s="65" t="s">
        <v>100</v>
      </c>
      <c r="Q6" s="65" t="s">
        <v>101</v>
      </c>
      <c r="R6" s="111"/>
      <c r="S6" s="50"/>
      <c r="T6" s="50"/>
    </row>
    <row r="7" spans="1:20" ht="19.5" customHeight="1" x14ac:dyDescent="0.35">
      <c r="A7" s="63" t="s">
        <v>2</v>
      </c>
      <c r="B7" s="64">
        <f t="shared" ref="B7:R7" si="0">SUM(B8+B13+B58+B61+B62)</f>
        <v>80000</v>
      </c>
      <c r="C7" s="64">
        <f t="shared" si="0"/>
        <v>0</v>
      </c>
      <c r="D7" s="64">
        <f t="shared" si="0"/>
        <v>0</v>
      </c>
      <c r="E7" s="64">
        <f t="shared" si="0"/>
        <v>12000</v>
      </c>
      <c r="F7" s="64">
        <f t="shared" si="0"/>
        <v>12000</v>
      </c>
      <c r="G7" s="64">
        <f t="shared" si="0"/>
        <v>12000</v>
      </c>
      <c r="H7" s="64">
        <f t="shared" si="0"/>
        <v>12000</v>
      </c>
      <c r="I7" s="64">
        <f t="shared" si="0"/>
        <v>12000</v>
      </c>
      <c r="J7" s="64">
        <f t="shared" si="0"/>
        <v>36000</v>
      </c>
      <c r="K7" s="64">
        <f t="shared" si="0"/>
        <v>10000</v>
      </c>
      <c r="L7" s="64">
        <f t="shared" si="0"/>
        <v>10000</v>
      </c>
      <c r="M7" s="64">
        <f t="shared" si="0"/>
        <v>5000</v>
      </c>
      <c r="N7" s="64">
        <f t="shared" si="0"/>
        <v>25000</v>
      </c>
      <c r="O7" s="64">
        <f t="shared" si="0"/>
        <v>5000</v>
      </c>
      <c r="P7" s="64">
        <f t="shared" si="0"/>
        <v>2000</v>
      </c>
      <c r="Q7" s="64">
        <f t="shared" si="0"/>
        <v>0</v>
      </c>
      <c r="R7" s="64">
        <f t="shared" si="0"/>
        <v>7000</v>
      </c>
      <c r="S7" s="49"/>
      <c r="T7" s="49"/>
    </row>
    <row r="8" spans="1:20" ht="19.5" hidden="1" customHeight="1" x14ac:dyDescent="0.35">
      <c r="A8" s="51" t="s">
        <v>3</v>
      </c>
      <c r="B8" s="52">
        <f t="shared" ref="B8:R8" si="1">SUM(B9:B12)</f>
        <v>0</v>
      </c>
      <c r="C8" s="52">
        <f t="shared" si="1"/>
        <v>0</v>
      </c>
      <c r="D8" s="52">
        <f t="shared" si="1"/>
        <v>0</v>
      </c>
      <c r="E8" s="52">
        <f t="shared" si="1"/>
        <v>0</v>
      </c>
      <c r="F8" s="52">
        <f t="shared" si="1"/>
        <v>0</v>
      </c>
      <c r="G8" s="52">
        <f t="shared" si="1"/>
        <v>0</v>
      </c>
      <c r="H8" s="52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L8" s="52">
        <f t="shared" si="1"/>
        <v>0</v>
      </c>
      <c r="M8" s="52">
        <f t="shared" si="1"/>
        <v>0</v>
      </c>
      <c r="N8" s="52">
        <f t="shared" si="1"/>
        <v>0</v>
      </c>
      <c r="O8" s="52">
        <f t="shared" si="1"/>
        <v>0</v>
      </c>
      <c r="P8" s="52">
        <f t="shared" si="1"/>
        <v>0</v>
      </c>
      <c r="Q8" s="52">
        <f t="shared" si="1"/>
        <v>0</v>
      </c>
      <c r="R8" s="52">
        <f t="shared" si="1"/>
        <v>0</v>
      </c>
      <c r="S8" s="49"/>
      <c r="T8" s="49"/>
    </row>
    <row r="9" spans="1:20" ht="19.5" hidden="1" customHeight="1" x14ac:dyDescent="0.35">
      <c r="A9" s="53" t="s">
        <v>4</v>
      </c>
      <c r="B9" s="54">
        <f>SUM(F9+J9+N9+R9)</f>
        <v>0</v>
      </c>
      <c r="C9" s="54"/>
      <c r="D9" s="54"/>
      <c r="E9" s="54"/>
      <c r="F9" s="54">
        <f>SUM(C9:E9)</f>
        <v>0</v>
      </c>
      <c r="G9" s="54"/>
      <c r="H9" s="54"/>
      <c r="I9" s="54"/>
      <c r="J9" s="54">
        <f>SUM(G9:I9)</f>
        <v>0</v>
      </c>
      <c r="K9" s="54"/>
      <c r="L9" s="54"/>
      <c r="M9" s="54"/>
      <c r="N9" s="54">
        <f>SUM(K9:M9)</f>
        <v>0</v>
      </c>
      <c r="O9" s="54"/>
      <c r="P9" s="54"/>
      <c r="Q9" s="54"/>
      <c r="R9" s="54">
        <f>SUM(O9:Q9)</f>
        <v>0</v>
      </c>
      <c r="S9" s="49"/>
      <c r="T9" s="49"/>
    </row>
    <row r="10" spans="1:20" ht="19.5" hidden="1" customHeight="1" x14ac:dyDescent="0.35">
      <c r="A10" s="53" t="s">
        <v>5</v>
      </c>
      <c r="B10" s="54">
        <f>SUM(F10+J10+N10+R10)</f>
        <v>0</v>
      </c>
      <c r="C10" s="54"/>
      <c r="D10" s="54"/>
      <c r="E10" s="54"/>
      <c r="F10" s="54">
        <f>SUM(C10:E10)</f>
        <v>0</v>
      </c>
      <c r="G10" s="54"/>
      <c r="H10" s="54"/>
      <c r="I10" s="54"/>
      <c r="J10" s="54">
        <f>SUM(G10:I10)</f>
        <v>0</v>
      </c>
      <c r="K10" s="54"/>
      <c r="L10" s="54"/>
      <c r="M10" s="54"/>
      <c r="N10" s="54">
        <f>SUM(K10:M10)</f>
        <v>0</v>
      </c>
      <c r="O10" s="54"/>
      <c r="P10" s="54"/>
      <c r="Q10" s="54"/>
      <c r="R10" s="54">
        <f>SUM(O10:Q10)</f>
        <v>0</v>
      </c>
      <c r="S10" s="49"/>
      <c r="T10" s="49"/>
    </row>
    <row r="11" spans="1:20" ht="19.5" hidden="1" customHeight="1" x14ac:dyDescent="0.35">
      <c r="A11" s="53" t="s">
        <v>6</v>
      </c>
      <c r="B11" s="54">
        <f>SUM(F11+J11+N11+R11)</f>
        <v>0</v>
      </c>
      <c r="C11" s="54"/>
      <c r="D11" s="54"/>
      <c r="E11" s="54"/>
      <c r="F11" s="54">
        <f>SUM(C11:E11)</f>
        <v>0</v>
      </c>
      <c r="G11" s="54"/>
      <c r="H11" s="54"/>
      <c r="I11" s="54"/>
      <c r="J11" s="54">
        <f>SUM(G11:I11)</f>
        <v>0</v>
      </c>
      <c r="K11" s="54"/>
      <c r="L11" s="54"/>
      <c r="M11" s="54"/>
      <c r="N11" s="54">
        <f>SUM(K11:M11)</f>
        <v>0</v>
      </c>
      <c r="O11" s="54"/>
      <c r="P11" s="54"/>
      <c r="Q11" s="54"/>
      <c r="R11" s="54">
        <f>SUM(O11:Q11)</f>
        <v>0</v>
      </c>
      <c r="S11" s="49"/>
      <c r="T11" s="49"/>
    </row>
    <row r="12" spans="1:20" ht="19.5" hidden="1" customHeight="1" x14ac:dyDescent="0.35">
      <c r="A12" s="53" t="s">
        <v>7</v>
      </c>
      <c r="B12" s="54">
        <f>SUM(F12+J12+N12+R12)</f>
        <v>0</v>
      </c>
      <c r="C12" s="54"/>
      <c r="D12" s="54"/>
      <c r="E12" s="54"/>
      <c r="F12" s="54">
        <f>SUM(C12:E12)</f>
        <v>0</v>
      </c>
      <c r="G12" s="54"/>
      <c r="H12" s="54"/>
      <c r="I12" s="54"/>
      <c r="J12" s="54">
        <f>SUM(G12:I12)</f>
        <v>0</v>
      </c>
      <c r="K12" s="54"/>
      <c r="L12" s="54"/>
      <c r="M12" s="54"/>
      <c r="N12" s="54">
        <f>SUM(K12:M12)</f>
        <v>0</v>
      </c>
      <c r="O12" s="54"/>
      <c r="P12" s="54"/>
      <c r="Q12" s="54"/>
      <c r="R12" s="54">
        <f>SUM(O12:Q12)</f>
        <v>0</v>
      </c>
      <c r="S12" s="49"/>
      <c r="T12" s="49"/>
    </row>
    <row r="13" spans="1:20" ht="19.5" hidden="1" customHeight="1" x14ac:dyDescent="0.35">
      <c r="A13" s="55" t="s">
        <v>8</v>
      </c>
      <c r="B13" s="56">
        <f t="shared" ref="B13:R13" si="2">SUM(B14+B52)</f>
        <v>80000</v>
      </c>
      <c r="C13" s="56">
        <f t="shared" si="2"/>
        <v>0</v>
      </c>
      <c r="D13" s="56">
        <f t="shared" si="2"/>
        <v>0</v>
      </c>
      <c r="E13" s="56">
        <f t="shared" si="2"/>
        <v>12000</v>
      </c>
      <c r="F13" s="56">
        <f t="shared" si="2"/>
        <v>12000</v>
      </c>
      <c r="G13" s="56">
        <f t="shared" si="2"/>
        <v>12000</v>
      </c>
      <c r="H13" s="56">
        <f t="shared" si="2"/>
        <v>12000</v>
      </c>
      <c r="I13" s="56">
        <f t="shared" si="2"/>
        <v>12000</v>
      </c>
      <c r="J13" s="56">
        <f t="shared" si="2"/>
        <v>36000</v>
      </c>
      <c r="K13" s="56">
        <f t="shared" si="2"/>
        <v>10000</v>
      </c>
      <c r="L13" s="56">
        <f t="shared" si="2"/>
        <v>10000</v>
      </c>
      <c r="M13" s="56">
        <f t="shared" si="2"/>
        <v>5000</v>
      </c>
      <c r="N13" s="56">
        <f t="shared" si="2"/>
        <v>25000</v>
      </c>
      <c r="O13" s="56">
        <f t="shared" si="2"/>
        <v>5000</v>
      </c>
      <c r="P13" s="56">
        <f t="shared" si="2"/>
        <v>2000</v>
      </c>
      <c r="Q13" s="56">
        <f t="shared" si="2"/>
        <v>0</v>
      </c>
      <c r="R13" s="56">
        <f t="shared" si="2"/>
        <v>7000</v>
      </c>
      <c r="S13" s="49"/>
      <c r="T13" s="49"/>
    </row>
    <row r="14" spans="1:20" ht="19.5" hidden="1" customHeight="1" x14ac:dyDescent="0.35">
      <c r="A14" s="53" t="s">
        <v>9</v>
      </c>
      <c r="B14" s="54">
        <f t="shared" ref="B14:R14" si="3">SUM(B15+B24+B37)</f>
        <v>80000</v>
      </c>
      <c r="C14" s="54">
        <f t="shared" si="3"/>
        <v>0</v>
      </c>
      <c r="D14" s="54">
        <f t="shared" si="3"/>
        <v>0</v>
      </c>
      <c r="E14" s="54">
        <f t="shared" si="3"/>
        <v>12000</v>
      </c>
      <c r="F14" s="54">
        <f t="shared" si="3"/>
        <v>12000</v>
      </c>
      <c r="G14" s="54">
        <f t="shared" si="3"/>
        <v>12000</v>
      </c>
      <c r="H14" s="54">
        <f t="shared" si="3"/>
        <v>12000</v>
      </c>
      <c r="I14" s="54">
        <f t="shared" si="3"/>
        <v>12000</v>
      </c>
      <c r="J14" s="54">
        <f t="shared" si="3"/>
        <v>36000</v>
      </c>
      <c r="K14" s="54">
        <f t="shared" si="3"/>
        <v>10000</v>
      </c>
      <c r="L14" s="54">
        <f t="shared" si="3"/>
        <v>10000</v>
      </c>
      <c r="M14" s="54">
        <f t="shared" si="3"/>
        <v>5000</v>
      </c>
      <c r="N14" s="54">
        <f t="shared" si="3"/>
        <v>25000</v>
      </c>
      <c r="O14" s="54">
        <f t="shared" si="3"/>
        <v>5000</v>
      </c>
      <c r="P14" s="54">
        <f t="shared" si="3"/>
        <v>2000</v>
      </c>
      <c r="Q14" s="54">
        <f t="shared" si="3"/>
        <v>0</v>
      </c>
      <c r="R14" s="54">
        <f t="shared" si="3"/>
        <v>7000</v>
      </c>
      <c r="S14" s="49"/>
      <c r="T14" s="49"/>
    </row>
    <row r="15" spans="1:20" ht="19.5" hidden="1" customHeight="1" x14ac:dyDescent="0.35">
      <c r="A15" s="57" t="s">
        <v>10</v>
      </c>
      <c r="B15" s="54">
        <f t="shared" ref="B15:R15" si="4">SUM(B16:B23)</f>
        <v>0</v>
      </c>
      <c r="C15" s="54">
        <f t="shared" si="4"/>
        <v>0</v>
      </c>
      <c r="D15" s="54">
        <f t="shared" si="4"/>
        <v>0</v>
      </c>
      <c r="E15" s="54">
        <f t="shared" si="4"/>
        <v>0</v>
      </c>
      <c r="F15" s="54">
        <f t="shared" si="4"/>
        <v>0</v>
      </c>
      <c r="G15" s="54">
        <f t="shared" si="4"/>
        <v>0</v>
      </c>
      <c r="H15" s="54">
        <f t="shared" si="4"/>
        <v>0</v>
      </c>
      <c r="I15" s="54">
        <f t="shared" si="4"/>
        <v>0</v>
      </c>
      <c r="J15" s="54">
        <f t="shared" si="4"/>
        <v>0</v>
      </c>
      <c r="K15" s="54">
        <f t="shared" si="4"/>
        <v>0</v>
      </c>
      <c r="L15" s="54">
        <f t="shared" si="4"/>
        <v>0</v>
      </c>
      <c r="M15" s="54">
        <f t="shared" si="4"/>
        <v>0</v>
      </c>
      <c r="N15" s="54">
        <f t="shared" si="4"/>
        <v>0</v>
      </c>
      <c r="O15" s="54">
        <f t="shared" si="4"/>
        <v>0</v>
      </c>
      <c r="P15" s="54">
        <f t="shared" si="4"/>
        <v>0</v>
      </c>
      <c r="Q15" s="54">
        <f t="shared" si="4"/>
        <v>0</v>
      </c>
      <c r="R15" s="54">
        <f t="shared" si="4"/>
        <v>0</v>
      </c>
      <c r="S15" s="49"/>
      <c r="T15" s="49"/>
    </row>
    <row r="16" spans="1:20" ht="19.5" hidden="1" customHeight="1" x14ac:dyDescent="0.35">
      <c r="A16" s="53" t="s">
        <v>11</v>
      </c>
      <c r="B16" s="54">
        <f t="shared" ref="B16:B23" si="5">SUM(F16+J16+N16+R16)</f>
        <v>0</v>
      </c>
      <c r="C16" s="54"/>
      <c r="D16" s="54"/>
      <c r="E16" s="54"/>
      <c r="F16" s="54">
        <f t="shared" ref="F16:F23" si="6">SUM(C16:E16)</f>
        <v>0</v>
      </c>
      <c r="G16" s="54"/>
      <c r="H16" s="54"/>
      <c r="I16" s="54"/>
      <c r="J16" s="54">
        <f t="shared" ref="J16:J23" si="7">SUM(G16:I16)</f>
        <v>0</v>
      </c>
      <c r="K16" s="54"/>
      <c r="L16" s="54"/>
      <c r="M16" s="54"/>
      <c r="N16" s="54">
        <f t="shared" ref="N16:N23" si="8">SUM(K16:M16)</f>
        <v>0</v>
      </c>
      <c r="O16" s="54"/>
      <c r="P16" s="54"/>
      <c r="Q16" s="54"/>
      <c r="R16" s="54">
        <f t="shared" ref="R16:R23" si="9">SUM(O16:Q16)</f>
        <v>0</v>
      </c>
      <c r="S16" s="49"/>
      <c r="T16" s="49"/>
    </row>
    <row r="17" spans="1:20" ht="19.5" hidden="1" customHeight="1" x14ac:dyDescent="0.35">
      <c r="A17" s="53" t="s">
        <v>12</v>
      </c>
      <c r="B17" s="54">
        <f t="shared" si="5"/>
        <v>0</v>
      </c>
      <c r="C17" s="54"/>
      <c r="D17" s="54"/>
      <c r="E17" s="54"/>
      <c r="F17" s="54">
        <f t="shared" si="6"/>
        <v>0</v>
      </c>
      <c r="G17" s="54"/>
      <c r="H17" s="54"/>
      <c r="I17" s="54"/>
      <c r="J17" s="54">
        <f t="shared" si="7"/>
        <v>0</v>
      </c>
      <c r="K17" s="54"/>
      <c r="L17" s="54"/>
      <c r="M17" s="54"/>
      <c r="N17" s="54">
        <f t="shared" si="8"/>
        <v>0</v>
      </c>
      <c r="O17" s="54"/>
      <c r="P17" s="54"/>
      <c r="Q17" s="54"/>
      <c r="R17" s="54">
        <f t="shared" si="9"/>
        <v>0</v>
      </c>
      <c r="S17" s="49"/>
      <c r="T17" s="49"/>
    </row>
    <row r="18" spans="1:20" ht="19.5" hidden="1" customHeight="1" x14ac:dyDescent="0.35">
      <c r="A18" s="53" t="s">
        <v>13</v>
      </c>
      <c r="B18" s="54">
        <f t="shared" si="5"/>
        <v>0</v>
      </c>
      <c r="C18" s="54"/>
      <c r="D18" s="54"/>
      <c r="E18" s="54"/>
      <c r="F18" s="54">
        <f t="shared" si="6"/>
        <v>0</v>
      </c>
      <c r="G18" s="54"/>
      <c r="H18" s="54"/>
      <c r="I18" s="54"/>
      <c r="J18" s="54">
        <f t="shared" si="7"/>
        <v>0</v>
      </c>
      <c r="K18" s="54"/>
      <c r="L18" s="54"/>
      <c r="M18" s="54"/>
      <c r="N18" s="54">
        <f t="shared" si="8"/>
        <v>0</v>
      </c>
      <c r="O18" s="54"/>
      <c r="P18" s="54"/>
      <c r="Q18" s="54"/>
      <c r="R18" s="54">
        <f t="shared" si="9"/>
        <v>0</v>
      </c>
      <c r="S18" s="49"/>
      <c r="T18" s="49"/>
    </row>
    <row r="19" spans="1:20" ht="19.5" hidden="1" customHeight="1" x14ac:dyDescent="0.35">
      <c r="A19" s="53" t="s">
        <v>14</v>
      </c>
      <c r="B19" s="54">
        <f t="shared" si="5"/>
        <v>0</v>
      </c>
      <c r="C19" s="54"/>
      <c r="D19" s="54"/>
      <c r="E19" s="54"/>
      <c r="F19" s="54">
        <f t="shared" si="6"/>
        <v>0</v>
      </c>
      <c r="G19" s="54"/>
      <c r="H19" s="54"/>
      <c r="I19" s="54"/>
      <c r="J19" s="54">
        <f t="shared" si="7"/>
        <v>0</v>
      </c>
      <c r="K19" s="54"/>
      <c r="L19" s="54"/>
      <c r="M19" s="54"/>
      <c r="N19" s="54">
        <f t="shared" si="8"/>
        <v>0</v>
      </c>
      <c r="O19" s="54"/>
      <c r="P19" s="54"/>
      <c r="Q19" s="54"/>
      <c r="R19" s="54">
        <f t="shared" si="9"/>
        <v>0</v>
      </c>
      <c r="S19" s="49"/>
      <c r="T19" s="49"/>
    </row>
    <row r="20" spans="1:20" ht="19.5" hidden="1" customHeight="1" x14ac:dyDescent="0.35">
      <c r="A20" s="53" t="s">
        <v>15</v>
      </c>
      <c r="B20" s="54">
        <f t="shared" si="5"/>
        <v>0</v>
      </c>
      <c r="C20" s="54"/>
      <c r="D20" s="54"/>
      <c r="E20" s="54"/>
      <c r="F20" s="54">
        <f t="shared" si="6"/>
        <v>0</v>
      </c>
      <c r="G20" s="54"/>
      <c r="H20" s="54"/>
      <c r="I20" s="54"/>
      <c r="J20" s="54">
        <f t="shared" si="7"/>
        <v>0</v>
      </c>
      <c r="K20" s="54"/>
      <c r="L20" s="54"/>
      <c r="M20" s="54"/>
      <c r="N20" s="54">
        <f t="shared" si="8"/>
        <v>0</v>
      </c>
      <c r="O20" s="54"/>
      <c r="P20" s="54"/>
      <c r="Q20" s="54"/>
      <c r="R20" s="54">
        <f t="shared" si="9"/>
        <v>0</v>
      </c>
      <c r="S20" s="49"/>
      <c r="T20" s="49"/>
    </row>
    <row r="21" spans="1:20" ht="19.5" hidden="1" customHeight="1" x14ac:dyDescent="0.35">
      <c r="A21" s="53" t="s">
        <v>16</v>
      </c>
      <c r="B21" s="54">
        <f t="shared" si="5"/>
        <v>0</v>
      </c>
      <c r="C21" s="54"/>
      <c r="D21" s="54"/>
      <c r="E21" s="54"/>
      <c r="F21" s="54">
        <f t="shared" si="6"/>
        <v>0</v>
      </c>
      <c r="G21" s="54"/>
      <c r="H21" s="54"/>
      <c r="I21" s="54"/>
      <c r="J21" s="54">
        <f t="shared" si="7"/>
        <v>0</v>
      </c>
      <c r="K21" s="54"/>
      <c r="L21" s="54"/>
      <c r="M21" s="54"/>
      <c r="N21" s="54">
        <f t="shared" si="8"/>
        <v>0</v>
      </c>
      <c r="O21" s="54"/>
      <c r="P21" s="54"/>
      <c r="Q21" s="54"/>
      <c r="R21" s="54">
        <f t="shared" si="9"/>
        <v>0</v>
      </c>
      <c r="S21" s="49"/>
      <c r="T21" s="49"/>
    </row>
    <row r="22" spans="1:20" ht="19.5" hidden="1" customHeight="1" x14ac:dyDescent="0.35">
      <c r="A22" s="53" t="s">
        <v>17</v>
      </c>
      <c r="B22" s="54">
        <f t="shared" si="5"/>
        <v>0</v>
      </c>
      <c r="C22" s="54"/>
      <c r="D22" s="54"/>
      <c r="E22" s="54"/>
      <c r="F22" s="54">
        <f t="shared" si="6"/>
        <v>0</v>
      </c>
      <c r="G22" s="54"/>
      <c r="H22" s="54"/>
      <c r="I22" s="54"/>
      <c r="J22" s="54">
        <f t="shared" si="7"/>
        <v>0</v>
      </c>
      <c r="K22" s="54"/>
      <c r="L22" s="54"/>
      <c r="M22" s="54"/>
      <c r="N22" s="54">
        <f t="shared" si="8"/>
        <v>0</v>
      </c>
      <c r="O22" s="54"/>
      <c r="P22" s="54"/>
      <c r="Q22" s="54"/>
      <c r="R22" s="54">
        <f t="shared" si="9"/>
        <v>0</v>
      </c>
      <c r="S22" s="49"/>
      <c r="T22" s="49"/>
    </row>
    <row r="23" spans="1:20" ht="19.5" hidden="1" customHeight="1" x14ac:dyDescent="0.35">
      <c r="A23" s="53" t="s">
        <v>18</v>
      </c>
      <c r="B23" s="54">
        <f t="shared" si="5"/>
        <v>0</v>
      </c>
      <c r="C23" s="54"/>
      <c r="D23" s="54"/>
      <c r="E23" s="54"/>
      <c r="F23" s="54">
        <f t="shared" si="6"/>
        <v>0</v>
      </c>
      <c r="G23" s="54"/>
      <c r="H23" s="54"/>
      <c r="I23" s="54"/>
      <c r="J23" s="54">
        <f t="shared" si="7"/>
        <v>0</v>
      </c>
      <c r="K23" s="54"/>
      <c r="L23" s="54"/>
      <c r="M23" s="54"/>
      <c r="N23" s="54">
        <f t="shared" si="8"/>
        <v>0</v>
      </c>
      <c r="O23" s="54"/>
      <c r="P23" s="54"/>
      <c r="Q23" s="54"/>
      <c r="R23" s="54">
        <f t="shared" si="9"/>
        <v>0</v>
      </c>
      <c r="S23" s="49"/>
      <c r="T23" s="49"/>
    </row>
    <row r="24" spans="1:20" ht="19.5" hidden="1" customHeight="1" x14ac:dyDescent="0.35">
      <c r="A24" s="57" t="s">
        <v>19</v>
      </c>
      <c r="B24" s="54">
        <f t="shared" ref="B24:R24" si="10">SUM(B25:B36)</f>
        <v>80000</v>
      </c>
      <c r="C24" s="54">
        <f t="shared" si="10"/>
        <v>0</v>
      </c>
      <c r="D24" s="54">
        <f t="shared" si="10"/>
        <v>0</v>
      </c>
      <c r="E24" s="54">
        <f t="shared" si="10"/>
        <v>12000</v>
      </c>
      <c r="F24" s="54">
        <f t="shared" si="10"/>
        <v>12000</v>
      </c>
      <c r="G24" s="54">
        <f t="shared" si="10"/>
        <v>12000</v>
      </c>
      <c r="H24" s="54">
        <f t="shared" si="10"/>
        <v>12000</v>
      </c>
      <c r="I24" s="54">
        <f t="shared" si="10"/>
        <v>12000</v>
      </c>
      <c r="J24" s="54">
        <f t="shared" si="10"/>
        <v>36000</v>
      </c>
      <c r="K24" s="54">
        <f t="shared" si="10"/>
        <v>10000</v>
      </c>
      <c r="L24" s="54">
        <f t="shared" si="10"/>
        <v>10000</v>
      </c>
      <c r="M24" s="54">
        <f t="shared" si="10"/>
        <v>5000</v>
      </c>
      <c r="N24" s="54">
        <f t="shared" si="10"/>
        <v>25000</v>
      </c>
      <c r="O24" s="54">
        <f t="shared" si="10"/>
        <v>5000</v>
      </c>
      <c r="P24" s="54">
        <f t="shared" si="10"/>
        <v>2000</v>
      </c>
      <c r="Q24" s="54">
        <f t="shared" si="10"/>
        <v>0</v>
      </c>
      <c r="R24" s="54">
        <f t="shared" si="10"/>
        <v>7000</v>
      </c>
      <c r="S24" s="49"/>
      <c r="T24" s="49"/>
    </row>
    <row r="25" spans="1:20" ht="19.5" customHeight="1" x14ac:dyDescent="0.35">
      <c r="A25" s="53" t="s">
        <v>20</v>
      </c>
      <c r="B25" s="54">
        <f t="shared" ref="B25:B36" si="11">SUM(F25+J25+N25+R25)</f>
        <v>80000</v>
      </c>
      <c r="C25" s="54"/>
      <c r="D25" s="54"/>
      <c r="E25" s="54">
        <v>12000</v>
      </c>
      <c r="F25" s="54">
        <f t="shared" ref="F25:F36" si="12">SUM(C25:E25)</f>
        <v>12000</v>
      </c>
      <c r="G25" s="54">
        <v>12000</v>
      </c>
      <c r="H25" s="54">
        <v>12000</v>
      </c>
      <c r="I25" s="54">
        <v>12000</v>
      </c>
      <c r="J25" s="54">
        <f t="shared" ref="J25:J36" si="13">SUM(G25:I25)</f>
        <v>36000</v>
      </c>
      <c r="K25" s="54">
        <v>10000</v>
      </c>
      <c r="L25" s="54">
        <v>10000</v>
      </c>
      <c r="M25" s="54">
        <v>5000</v>
      </c>
      <c r="N25" s="54">
        <f t="shared" ref="N25:N36" si="14">SUM(K25:M25)</f>
        <v>25000</v>
      </c>
      <c r="O25" s="54">
        <v>5000</v>
      </c>
      <c r="P25" s="54">
        <v>2000</v>
      </c>
      <c r="Q25" s="54"/>
      <c r="R25" s="54">
        <f t="shared" ref="R25:R36" si="15">SUM(O25:Q25)</f>
        <v>7000</v>
      </c>
      <c r="S25" s="49"/>
      <c r="T25" s="49"/>
    </row>
    <row r="26" spans="1:20" ht="19.5" hidden="1" customHeight="1" x14ac:dyDescent="0.35">
      <c r="A26" s="53" t="s">
        <v>21</v>
      </c>
      <c r="B26" s="54">
        <f t="shared" si="11"/>
        <v>0</v>
      </c>
      <c r="C26" s="54"/>
      <c r="D26" s="54"/>
      <c r="E26" s="54"/>
      <c r="F26" s="54">
        <f t="shared" si="12"/>
        <v>0</v>
      </c>
      <c r="G26" s="54"/>
      <c r="H26" s="54"/>
      <c r="I26" s="54"/>
      <c r="J26" s="54">
        <f t="shared" si="13"/>
        <v>0</v>
      </c>
      <c r="K26" s="54"/>
      <c r="L26" s="54"/>
      <c r="M26" s="54"/>
      <c r="N26" s="54">
        <f t="shared" si="14"/>
        <v>0</v>
      </c>
      <c r="O26" s="54"/>
      <c r="P26" s="54"/>
      <c r="Q26" s="54"/>
      <c r="R26" s="54">
        <f t="shared" si="15"/>
        <v>0</v>
      </c>
      <c r="S26" s="49"/>
      <c r="T26" s="49"/>
    </row>
    <row r="27" spans="1:20" ht="19.5" hidden="1" customHeight="1" x14ac:dyDescent="0.35">
      <c r="A27" s="53" t="s">
        <v>22</v>
      </c>
      <c r="B27" s="54">
        <f t="shared" si="11"/>
        <v>0</v>
      </c>
      <c r="C27" s="54"/>
      <c r="D27" s="54"/>
      <c r="E27" s="54"/>
      <c r="F27" s="54">
        <f t="shared" si="12"/>
        <v>0</v>
      </c>
      <c r="G27" s="54"/>
      <c r="H27" s="54"/>
      <c r="I27" s="54"/>
      <c r="J27" s="54">
        <f t="shared" si="13"/>
        <v>0</v>
      </c>
      <c r="K27" s="54"/>
      <c r="L27" s="54"/>
      <c r="M27" s="54"/>
      <c r="N27" s="54">
        <f t="shared" si="14"/>
        <v>0</v>
      </c>
      <c r="O27" s="54"/>
      <c r="P27" s="54"/>
      <c r="Q27" s="54"/>
      <c r="R27" s="54">
        <f t="shared" si="15"/>
        <v>0</v>
      </c>
      <c r="S27" s="49"/>
      <c r="T27" s="49"/>
    </row>
    <row r="28" spans="1:20" ht="19.5" hidden="1" customHeight="1" x14ac:dyDescent="0.35">
      <c r="A28" s="53" t="s">
        <v>23</v>
      </c>
      <c r="B28" s="54">
        <f t="shared" si="11"/>
        <v>0</v>
      </c>
      <c r="C28" s="54"/>
      <c r="D28" s="54"/>
      <c r="E28" s="54"/>
      <c r="F28" s="54">
        <f t="shared" si="12"/>
        <v>0</v>
      </c>
      <c r="G28" s="54"/>
      <c r="H28" s="54"/>
      <c r="I28" s="54"/>
      <c r="J28" s="54">
        <f t="shared" si="13"/>
        <v>0</v>
      </c>
      <c r="K28" s="54"/>
      <c r="L28" s="54"/>
      <c r="M28" s="54"/>
      <c r="N28" s="54">
        <f t="shared" si="14"/>
        <v>0</v>
      </c>
      <c r="O28" s="54"/>
      <c r="P28" s="54"/>
      <c r="Q28" s="54"/>
      <c r="R28" s="54">
        <f t="shared" si="15"/>
        <v>0</v>
      </c>
      <c r="S28" s="49"/>
      <c r="T28" s="49"/>
    </row>
    <row r="29" spans="1:20" ht="19.5" hidden="1" customHeight="1" x14ac:dyDescent="0.35">
      <c r="A29" s="53" t="s">
        <v>24</v>
      </c>
      <c r="B29" s="54">
        <f t="shared" si="11"/>
        <v>0</v>
      </c>
      <c r="C29" s="54"/>
      <c r="D29" s="54"/>
      <c r="E29" s="54"/>
      <c r="F29" s="54">
        <f t="shared" si="12"/>
        <v>0</v>
      </c>
      <c r="G29" s="54"/>
      <c r="H29" s="54"/>
      <c r="I29" s="54"/>
      <c r="J29" s="54">
        <f t="shared" si="13"/>
        <v>0</v>
      </c>
      <c r="K29" s="54"/>
      <c r="L29" s="54"/>
      <c r="M29" s="54"/>
      <c r="N29" s="54">
        <f t="shared" si="14"/>
        <v>0</v>
      </c>
      <c r="O29" s="54"/>
      <c r="P29" s="54"/>
      <c r="Q29" s="54"/>
      <c r="R29" s="54">
        <f t="shared" si="15"/>
        <v>0</v>
      </c>
      <c r="S29" s="49"/>
      <c r="T29" s="49"/>
    </row>
    <row r="30" spans="1:20" ht="19.5" hidden="1" customHeight="1" x14ac:dyDescent="0.35">
      <c r="A30" s="53" t="s">
        <v>25</v>
      </c>
      <c r="B30" s="54">
        <f t="shared" si="11"/>
        <v>0</v>
      </c>
      <c r="C30" s="54"/>
      <c r="D30" s="54"/>
      <c r="E30" s="54"/>
      <c r="F30" s="54">
        <f t="shared" si="12"/>
        <v>0</v>
      </c>
      <c r="G30" s="54"/>
      <c r="H30" s="54"/>
      <c r="I30" s="54"/>
      <c r="J30" s="54">
        <f t="shared" si="13"/>
        <v>0</v>
      </c>
      <c r="K30" s="54"/>
      <c r="L30" s="54"/>
      <c r="M30" s="54"/>
      <c r="N30" s="54">
        <f t="shared" si="14"/>
        <v>0</v>
      </c>
      <c r="O30" s="54"/>
      <c r="P30" s="54"/>
      <c r="Q30" s="54"/>
      <c r="R30" s="54">
        <f t="shared" si="15"/>
        <v>0</v>
      </c>
      <c r="S30" s="49"/>
      <c r="T30" s="49"/>
    </row>
    <row r="31" spans="1:20" ht="19.5" hidden="1" customHeight="1" x14ac:dyDescent="0.35">
      <c r="A31" s="53" t="s">
        <v>26</v>
      </c>
      <c r="B31" s="54">
        <f t="shared" si="11"/>
        <v>0</v>
      </c>
      <c r="C31" s="54"/>
      <c r="D31" s="54"/>
      <c r="E31" s="54"/>
      <c r="F31" s="54">
        <f t="shared" si="12"/>
        <v>0</v>
      </c>
      <c r="G31" s="54"/>
      <c r="H31" s="54"/>
      <c r="I31" s="54"/>
      <c r="J31" s="54">
        <f t="shared" si="13"/>
        <v>0</v>
      </c>
      <c r="K31" s="54"/>
      <c r="L31" s="54"/>
      <c r="M31" s="54"/>
      <c r="N31" s="54">
        <f t="shared" si="14"/>
        <v>0</v>
      </c>
      <c r="O31" s="54"/>
      <c r="P31" s="54"/>
      <c r="Q31" s="54"/>
      <c r="R31" s="54">
        <f t="shared" si="15"/>
        <v>0</v>
      </c>
      <c r="S31" s="49"/>
      <c r="T31" s="49"/>
    </row>
    <row r="32" spans="1:20" ht="19.5" hidden="1" customHeight="1" x14ac:dyDescent="0.35">
      <c r="A32" s="53" t="s">
        <v>27</v>
      </c>
      <c r="B32" s="54">
        <f t="shared" si="11"/>
        <v>0</v>
      </c>
      <c r="C32" s="54"/>
      <c r="D32" s="54"/>
      <c r="E32" s="54"/>
      <c r="F32" s="54">
        <f t="shared" si="12"/>
        <v>0</v>
      </c>
      <c r="G32" s="54"/>
      <c r="H32" s="54"/>
      <c r="I32" s="54"/>
      <c r="J32" s="54">
        <f t="shared" si="13"/>
        <v>0</v>
      </c>
      <c r="K32" s="54"/>
      <c r="L32" s="54"/>
      <c r="M32" s="54"/>
      <c r="N32" s="54">
        <f t="shared" si="14"/>
        <v>0</v>
      </c>
      <c r="O32" s="54"/>
      <c r="P32" s="54"/>
      <c r="Q32" s="54"/>
      <c r="R32" s="54">
        <f t="shared" si="15"/>
        <v>0</v>
      </c>
      <c r="S32" s="49"/>
      <c r="T32" s="49"/>
    </row>
    <row r="33" spans="1:20" ht="19.5" hidden="1" customHeight="1" x14ac:dyDescent="0.35">
      <c r="A33" s="53" t="s">
        <v>28</v>
      </c>
      <c r="B33" s="54">
        <f t="shared" si="11"/>
        <v>0</v>
      </c>
      <c r="C33" s="54"/>
      <c r="D33" s="54"/>
      <c r="E33" s="54"/>
      <c r="F33" s="54">
        <f t="shared" si="12"/>
        <v>0</v>
      </c>
      <c r="G33" s="54"/>
      <c r="H33" s="54"/>
      <c r="I33" s="54"/>
      <c r="J33" s="54">
        <f t="shared" si="13"/>
        <v>0</v>
      </c>
      <c r="K33" s="54"/>
      <c r="L33" s="54"/>
      <c r="M33" s="54"/>
      <c r="N33" s="54">
        <f t="shared" si="14"/>
        <v>0</v>
      </c>
      <c r="O33" s="54"/>
      <c r="P33" s="54"/>
      <c r="Q33" s="54"/>
      <c r="R33" s="54">
        <f t="shared" si="15"/>
        <v>0</v>
      </c>
      <c r="S33" s="49"/>
      <c r="T33" s="49"/>
    </row>
    <row r="34" spans="1:20" ht="19.5" hidden="1" customHeight="1" x14ac:dyDescent="0.35">
      <c r="A34" s="53" t="s">
        <v>29</v>
      </c>
      <c r="B34" s="54">
        <f t="shared" si="11"/>
        <v>0</v>
      </c>
      <c r="C34" s="54"/>
      <c r="D34" s="54"/>
      <c r="E34" s="54"/>
      <c r="F34" s="54">
        <f t="shared" si="12"/>
        <v>0</v>
      </c>
      <c r="G34" s="54"/>
      <c r="H34" s="54"/>
      <c r="I34" s="54"/>
      <c r="J34" s="54">
        <f t="shared" si="13"/>
        <v>0</v>
      </c>
      <c r="K34" s="54"/>
      <c r="L34" s="54"/>
      <c r="M34" s="54"/>
      <c r="N34" s="54">
        <f t="shared" si="14"/>
        <v>0</v>
      </c>
      <c r="O34" s="54"/>
      <c r="P34" s="54"/>
      <c r="Q34" s="54"/>
      <c r="R34" s="54">
        <f t="shared" si="15"/>
        <v>0</v>
      </c>
      <c r="S34" s="49"/>
      <c r="T34" s="49"/>
    </row>
    <row r="35" spans="1:20" ht="19.5" hidden="1" customHeight="1" x14ac:dyDescent="0.35">
      <c r="A35" s="53" t="s">
        <v>30</v>
      </c>
      <c r="B35" s="54">
        <f t="shared" si="11"/>
        <v>0</v>
      </c>
      <c r="C35" s="54"/>
      <c r="D35" s="54"/>
      <c r="E35" s="54"/>
      <c r="F35" s="54">
        <f t="shared" si="12"/>
        <v>0</v>
      </c>
      <c r="G35" s="54"/>
      <c r="H35" s="54"/>
      <c r="I35" s="54"/>
      <c r="J35" s="54">
        <f t="shared" si="13"/>
        <v>0</v>
      </c>
      <c r="K35" s="54"/>
      <c r="L35" s="54"/>
      <c r="M35" s="54"/>
      <c r="N35" s="54">
        <f t="shared" si="14"/>
        <v>0</v>
      </c>
      <c r="O35" s="54"/>
      <c r="P35" s="54"/>
      <c r="Q35" s="54"/>
      <c r="R35" s="54">
        <f t="shared" si="15"/>
        <v>0</v>
      </c>
      <c r="S35" s="49"/>
      <c r="T35" s="49"/>
    </row>
    <row r="36" spans="1:20" ht="19.5" hidden="1" customHeight="1" x14ac:dyDescent="0.35">
      <c r="A36" s="53" t="s">
        <v>31</v>
      </c>
      <c r="B36" s="54">
        <f t="shared" si="11"/>
        <v>0</v>
      </c>
      <c r="C36" s="54"/>
      <c r="D36" s="54"/>
      <c r="E36" s="54"/>
      <c r="F36" s="54">
        <f t="shared" si="12"/>
        <v>0</v>
      </c>
      <c r="G36" s="54"/>
      <c r="H36" s="54"/>
      <c r="I36" s="54"/>
      <c r="J36" s="54">
        <f t="shared" si="13"/>
        <v>0</v>
      </c>
      <c r="K36" s="54"/>
      <c r="L36" s="54"/>
      <c r="M36" s="54"/>
      <c r="N36" s="54">
        <f t="shared" si="14"/>
        <v>0</v>
      </c>
      <c r="O36" s="54"/>
      <c r="P36" s="54"/>
      <c r="Q36" s="54"/>
      <c r="R36" s="54">
        <f t="shared" si="15"/>
        <v>0</v>
      </c>
      <c r="S36" s="49"/>
      <c r="T36" s="49"/>
    </row>
    <row r="37" spans="1:20" ht="19.5" hidden="1" customHeight="1" x14ac:dyDescent="0.35">
      <c r="A37" s="57" t="s">
        <v>32</v>
      </c>
      <c r="B37" s="54">
        <f t="shared" ref="B37:R37" si="16">SUM(B38:B51)</f>
        <v>0</v>
      </c>
      <c r="C37" s="54">
        <f t="shared" si="16"/>
        <v>0</v>
      </c>
      <c r="D37" s="54">
        <f t="shared" si="16"/>
        <v>0</v>
      </c>
      <c r="E37" s="54">
        <f t="shared" si="16"/>
        <v>0</v>
      </c>
      <c r="F37" s="54">
        <f t="shared" si="16"/>
        <v>0</v>
      </c>
      <c r="G37" s="54">
        <f t="shared" si="16"/>
        <v>0</v>
      </c>
      <c r="H37" s="54">
        <f t="shared" si="16"/>
        <v>0</v>
      </c>
      <c r="I37" s="54">
        <f t="shared" si="16"/>
        <v>0</v>
      </c>
      <c r="J37" s="54">
        <f t="shared" si="16"/>
        <v>0</v>
      </c>
      <c r="K37" s="54">
        <f t="shared" si="16"/>
        <v>0</v>
      </c>
      <c r="L37" s="54">
        <f t="shared" si="16"/>
        <v>0</v>
      </c>
      <c r="M37" s="54">
        <f t="shared" si="16"/>
        <v>0</v>
      </c>
      <c r="N37" s="54">
        <f t="shared" si="16"/>
        <v>0</v>
      </c>
      <c r="O37" s="54">
        <f t="shared" si="16"/>
        <v>0</v>
      </c>
      <c r="P37" s="54">
        <f t="shared" si="16"/>
        <v>0</v>
      </c>
      <c r="Q37" s="54">
        <f t="shared" si="16"/>
        <v>0</v>
      </c>
      <c r="R37" s="54">
        <f t="shared" si="16"/>
        <v>0</v>
      </c>
      <c r="S37" s="49"/>
      <c r="T37" s="49"/>
    </row>
    <row r="38" spans="1:20" ht="19.5" hidden="1" customHeight="1" x14ac:dyDescent="0.35">
      <c r="A38" s="53" t="s">
        <v>33</v>
      </c>
      <c r="B38" s="54">
        <f t="shared" ref="B38:B51" si="17">SUM(F38+J38+N38+R38)</f>
        <v>0</v>
      </c>
      <c r="C38" s="54"/>
      <c r="D38" s="54"/>
      <c r="E38" s="54"/>
      <c r="F38" s="54">
        <f t="shared" ref="F38:F51" si="18">SUM(C38:E38)</f>
        <v>0</v>
      </c>
      <c r="G38" s="54"/>
      <c r="H38" s="54"/>
      <c r="I38" s="54"/>
      <c r="J38" s="54">
        <f t="shared" ref="J38:J51" si="19">SUM(G38:I38)</f>
        <v>0</v>
      </c>
      <c r="K38" s="54"/>
      <c r="L38" s="54"/>
      <c r="M38" s="54"/>
      <c r="N38" s="54">
        <f t="shared" ref="N38:N51" si="20">SUM(K38:M38)</f>
        <v>0</v>
      </c>
      <c r="O38" s="54"/>
      <c r="P38" s="54"/>
      <c r="Q38" s="54"/>
      <c r="R38" s="54">
        <f t="shared" ref="R38:R51" si="21">SUM(O38:Q38)</f>
        <v>0</v>
      </c>
      <c r="S38" s="49"/>
      <c r="T38" s="49"/>
    </row>
    <row r="39" spans="1:20" ht="19.5" hidden="1" customHeight="1" x14ac:dyDescent="0.35">
      <c r="A39" s="53" t="s">
        <v>34</v>
      </c>
      <c r="B39" s="54">
        <f t="shared" si="17"/>
        <v>0</v>
      </c>
      <c r="C39" s="54"/>
      <c r="D39" s="54"/>
      <c r="E39" s="54"/>
      <c r="F39" s="54">
        <f t="shared" si="18"/>
        <v>0</v>
      </c>
      <c r="G39" s="54"/>
      <c r="H39" s="54"/>
      <c r="I39" s="54"/>
      <c r="J39" s="54">
        <f t="shared" si="19"/>
        <v>0</v>
      </c>
      <c r="K39" s="54"/>
      <c r="L39" s="54"/>
      <c r="M39" s="54"/>
      <c r="N39" s="54">
        <f t="shared" si="20"/>
        <v>0</v>
      </c>
      <c r="O39" s="54"/>
      <c r="P39" s="54"/>
      <c r="Q39" s="54"/>
      <c r="R39" s="54">
        <f t="shared" si="21"/>
        <v>0</v>
      </c>
      <c r="S39" s="49"/>
      <c r="T39" s="49"/>
    </row>
    <row r="40" spans="1:20" ht="19.5" hidden="1" customHeight="1" x14ac:dyDescent="0.35">
      <c r="A40" s="53" t="s">
        <v>35</v>
      </c>
      <c r="B40" s="54">
        <f t="shared" si="17"/>
        <v>0</v>
      </c>
      <c r="C40" s="54"/>
      <c r="D40" s="54"/>
      <c r="E40" s="54"/>
      <c r="F40" s="54">
        <f t="shared" si="18"/>
        <v>0</v>
      </c>
      <c r="G40" s="54"/>
      <c r="H40" s="54"/>
      <c r="I40" s="54"/>
      <c r="J40" s="54">
        <f t="shared" si="19"/>
        <v>0</v>
      </c>
      <c r="K40" s="54"/>
      <c r="L40" s="54"/>
      <c r="M40" s="54"/>
      <c r="N40" s="54">
        <f t="shared" si="20"/>
        <v>0</v>
      </c>
      <c r="O40" s="54"/>
      <c r="P40" s="54"/>
      <c r="Q40" s="54"/>
      <c r="R40" s="54">
        <f t="shared" si="21"/>
        <v>0</v>
      </c>
      <c r="S40" s="49"/>
      <c r="T40" s="49"/>
    </row>
    <row r="41" spans="1:20" ht="19.5" hidden="1" customHeight="1" x14ac:dyDescent="0.35">
      <c r="A41" s="53" t="s">
        <v>36</v>
      </c>
      <c r="B41" s="54">
        <f t="shared" si="17"/>
        <v>0</v>
      </c>
      <c r="C41" s="54"/>
      <c r="D41" s="54"/>
      <c r="E41" s="54"/>
      <c r="F41" s="54">
        <f t="shared" si="18"/>
        <v>0</v>
      </c>
      <c r="G41" s="54"/>
      <c r="H41" s="54"/>
      <c r="I41" s="54"/>
      <c r="J41" s="54">
        <f t="shared" si="19"/>
        <v>0</v>
      </c>
      <c r="K41" s="54"/>
      <c r="L41" s="54"/>
      <c r="M41" s="54"/>
      <c r="N41" s="54">
        <f t="shared" si="20"/>
        <v>0</v>
      </c>
      <c r="O41" s="54"/>
      <c r="P41" s="54"/>
      <c r="Q41" s="54"/>
      <c r="R41" s="54">
        <f t="shared" si="21"/>
        <v>0</v>
      </c>
      <c r="S41" s="49"/>
      <c r="T41" s="49"/>
    </row>
    <row r="42" spans="1:20" ht="19.5" hidden="1" customHeight="1" x14ac:dyDescent="0.35">
      <c r="A42" s="53" t="s">
        <v>37</v>
      </c>
      <c r="B42" s="54">
        <f t="shared" si="17"/>
        <v>0</v>
      </c>
      <c r="C42" s="54"/>
      <c r="D42" s="54"/>
      <c r="E42" s="54"/>
      <c r="F42" s="54">
        <f t="shared" si="18"/>
        <v>0</v>
      </c>
      <c r="G42" s="54"/>
      <c r="H42" s="54"/>
      <c r="I42" s="54"/>
      <c r="J42" s="54">
        <f t="shared" si="19"/>
        <v>0</v>
      </c>
      <c r="K42" s="54"/>
      <c r="L42" s="54"/>
      <c r="M42" s="54"/>
      <c r="N42" s="54">
        <f t="shared" si="20"/>
        <v>0</v>
      </c>
      <c r="O42" s="54"/>
      <c r="P42" s="54"/>
      <c r="Q42" s="54"/>
      <c r="R42" s="54">
        <f t="shared" si="21"/>
        <v>0</v>
      </c>
      <c r="S42" s="49"/>
      <c r="T42" s="49"/>
    </row>
    <row r="43" spans="1:20" ht="19.5" hidden="1" customHeight="1" x14ac:dyDescent="0.35">
      <c r="A43" s="53" t="s">
        <v>38</v>
      </c>
      <c r="B43" s="54">
        <f t="shared" si="17"/>
        <v>0</v>
      </c>
      <c r="C43" s="54"/>
      <c r="D43" s="54"/>
      <c r="E43" s="54"/>
      <c r="F43" s="54">
        <f t="shared" si="18"/>
        <v>0</v>
      </c>
      <c r="G43" s="54"/>
      <c r="H43" s="54"/>
      <c r="I43" s="54"/>
      <c r="J43" s="54">
        <f t="shared" si="19"/>
        <v>0</v>
      </c>
      <c r="K43" s="54"/>
      <c r="L43" s="54"/>
      <c r="M43" s="54"/>
      <c r="N43" s="54">
        <f t="shared" si="20"/>
        <v>0</v>
      </c>
      <c r="O43" s="54"/>
      <c r="P43" s="54"/>
      <c r="Q43" s="54"/>
      <c r="R43" s="54">
        <f t="shared" si="21"/>
        <v>0</v>
      </c>
      <c r="S43" s="49"/>
      <c r="T43" s="49"/>
    </row>
    <row r="44" spans="1:20" ht="19.5" hidden="1" customHeight="1" x14ac:dyDescent="0.35">
      <c r="A44" s="53" t="s">
        <v>39</v>
      </c>
      <c r="B44" s="54">
        <f t="shared" si="17"/>
        <v>0</v>
      </c>
      <c r="C44" s="54"/>
      <c r="D44" s="54"/>
      <c r="E44" s="54"/>
      <c r="F44" s="54">
        <f t="shared" si="18"/>
        <v>0</v>
      </c>
      <c r="G44" s="54"/>
      <c r="H44" s="54"/>
      <c r="I44" s="54"/>
      <c r="J44" s="54">
        <f t="shared" si="19"/>
        <v>0</v>
      </c>
      <c r="K44" s="54"/>
      <c r="L44" s="54"/>
      <c r="M44" s="54"/>
      <c r="N44" s="54">
        <f t="shared" si="20"/>
        <v>0</v>
      </c>
      <c r="O44" s="54"/>
      <c r="P44" s="54"/>
      <c r="Q44" s="54"/>
      <c r="R44" s="54">
        <f t="shared" si="21"/>
        <v>0</v>
      </c>
      <c r="S44" s="49"/>
      <c r="T44" s="49"/>
    </row>
    <row r="45" spans="1:20" ht="19.5" hidden="1" customHeight="1" x14ac:dyDescent="0.35">
      <c r="A45" s="53" t="s">
        <v>40</v>
      </c>
      <c r="B45" s="54">
        <f t="shared" si="17"/>
        <v>0</v>
      </c>
      <c r="C45" s="54"/>
      <c r="D45" s="54"/>
      <c r="E45" s="54"/>
      <c r="F45" s="54">
        <f t="shared" si="18"/>
        <v>0</v>
      </c>
      <c r="G45" s="54"/>
      <c r="H45" s="54"/>
      <c r="I45" s="54"/>
      <c r="J45" s="54">
        <f t="shared" si="19"/>
        <v>0</v>
      </c>
      <c r="K45" s="54"/>
      <c r="L45" s="54"/>
      <c r="M45" s="54"/>
      <c r="N45" s="54">
        <f t="shared" si="20"/>
        <v>0</v>
      </c>
      <c r="O45" s="54"/>
      <c r="P45" s="54"/>
      <c r="Q45" s="54"/>
      <c r="R45" s="54">
        <f t="shared" si="21"/>
        <v>0</v>
      </c>
      <c r="S45" s="49"/>
      <c r="T45" s="49"/>
    </row>
    <row r="46" spans="1:20" ht="19.5" hidden="1" customHeight="1" x14ac:dyDescent="0.35">
      <c r="A46" s="53" t="s">
        <v>41</v>
      </c>
      <c r="B46" s="54">
        <f t="shared" si="17"/>
        <v>0</v>
      </c>
      <c r="C46" s="54"/>
      <c r="D46" s="54"/>
      <c r="E46" s="54"/>
      <c r="F46" s="54">
        <f t="shared" si="18"/>
        <v>0</v>
      </c>
      <c r="G46" s="54"/>
      <c r="H46" s="54"/>
      <c r="I46" s="54"/>
      <c r="J46" s="54">
        <f t="shared" si="19"/>
        <v>0</v>
      </c>
      <c r="K46" s="54"/>
      <c r="L46" s="54"/>
      <c r="M46" s="54"/>
      <c r="N46" s="54">
        <f t="shared" si="20"/>
        <v>0</v>
      </c>
      <c r="O46" s="54"/>
      <c r="P46" s="54"/>
      <c r="Q46" s="54"/>
      <c r="R46" s="54">
        <f t="shared" si="21"/>
        <v>0</v>
      </c>
      <c r="S46" s="49"/>
      <c r="T46" s="49"/>
    </row>
    <row r="47" spans="1:20" ht="19.5" hidden="1" customHeight="1" x14ac:dyDescent="0.35">
      <c r="A47" s="53" t="s">
        <v>42</v>
      </c>
      <c r="B47" s="54">
        <f t="shared" si="17"/>
        <v>0</v>
      </c>
      <c r="C47" s="54"/>
      <c r="D47" s="54"/>
      <c r="E47" s="54"/>
      <c r="F47" s="54">
        <f t="shared" si="18"/>
        <v>0</v>
      </c>
      <c r="G47" s="54"/>
      <c r="H47" s="54"/>
      <c r="I47" s="54"/>
      <c r="J47" s="54">
        <f t="shared" si="19"/>
        <v>0</v>
      </c>
      <c r="K47" s="54"/>
      <c r="L47" s="54"/>
      <c r="M47" s="54"/>
      <c r="N47" s="54">
        <f t="shared" si="20"/>
        <v>0</v>
      </c>
      <c r="O47" s="54"/>
      <c r="P47" s="54"/>
      <c r="Q47" s="54"/>
      <c r="R47" s="54">
        <f t="shared" si="21"/>
        <v>0</v>
      </c>
      <c r="S47" s="49"/>
      <c r="T47" s="49"/>
    </row>
    <row r="48" spans="1:20" ht="19.5" hidden="1" customHeight="1" x14ac:dyDescent="0.35">
      <c r="A48" s="53" t="s">
        <v>43</v>
      </c>
      <c r="B48" s="54">
        <f t="shared" si="17"/>
        <v>0</v>
      </c>
      <c r="C48" s="54"/>
      <c r="D48" s="54"/>
      <c r="E48" s="54"/>
      <c r="F48" s="54">
        <f t="shared" si="18"/>
        <v>0</v>
      </c>
      <c r="G48" s="54"/>
      <c r="H48" s="54"/>
      <c r="I48" s="54"/>
      <c r="J48" s="54">
        <f t="shared" si="19"/>
        <v>0</v>
      </c>
      <c r="K48" s="54"/>
      <c r="L48" s="54"/>
      <c r="M48" s="54"/>
      <c r="N48" s="54">
        <f t="shared" si="20"/>
        <v>0</v>
      </c>
      <c r="O48" s="54"/>
      <c r="P48" s="54"/>
      <c r="Q48" s="54"/>
      <c r="R48" s="54">
        <f t="shared" si="21"/>
        <v>0</v>
      </c>
      <c r="S48" s="49"/>
      <c r="T48" s="49"/>
    </row>
    <row r="49" spans="1:20" ht="19.5" hidden="1" customHeight="1" x14ac:dyDescent="0.35">
      <c r="A49" s="53" t="s">
        <v>44</v>
      </c>
      <c r="B49" s="54">
        <f t="shared" si="17"/>
        <v>0</v>
      </c>
      <c r="C49" s="54"/>
      <c r="D49" s="54"/>
      <c r="E49" s="54"/>
      <c r="F49" s="54">
        <f t="shared" si="18"/>
        <v>0</v>
      </c>
      <c r="G49" s="54"/>
      <c r="H49" s="54"/>
      <c r="I49" s="54"/>
      <c r="J49" s="54">
        <f t="shared" si="19"/>
        <v>0</v>
      </c>
      <c r="K49" s="54"/>
      <c r="L49" s="54"/>
      <c r="M49" s="54"/>
      <c r="N49" s="54">
        <f t="shared" si="20"/>
        <v>0</v>
      </c>
      <c r="O49" s="54"/>
      <c r="P49" s="54"/>
      <c r="Q49" s="54"/>
      <c r="R49" s="54">
        <f t="shared" si="21"/>
        <v>0</v>
      </c>
      <c r="S49" s="49"/>
      <c r="T49" s="49"/>
    </row>
    <row r="50" spans="1:20" ht="19.5" hidden="1" customHeight="1" x14ac:dyDescent="0.35">
      <c r="A50" s="53" t="s">
        <v>45</v>
      </c>
      <c r="B50" s="54">
        <f t="shared" si="17"/>
        <v>0</v>
      </c>
      <c r="C50" s="54"/>
      <c r="D50" s="54"/>
      <c r="E50" s="54"/>
      <c r="F50" s="54">
        <f t="shared" si="18"/>
        <v>0</v>
      </c>
      <c r="G50" s="54"/>
      <c r="H50" s="54"/>
      <c r="I50" s="54"/>
      <c r="J50" s="54">
        <f t="shared" si="19"/>
        <v>0</v>
      </c>
      <c r="K50" s="54"/>
      <c r="L50" s="54"/>
      <c r="M50" s="54"/>
      <c r="N50" s="54">
        <f t="shared" si="20"/>
        <v>0</v>
      </c>
      <c r="O50" s="54"/>
      <c r="P50" s="54"/>
      <c r="Q50" s="54"/>
      <c r="R50" s="54">
        <f t="shared" si="21"/>
        <v>0</v>
      </c>
      <c r="S50" s="49"/>
      <c r="T50" s="49"/>
    </row>
    <row r="51" spans="1:20" ht="19.5" hidden="1" customHeight="1" x14ac:dyDescent="0.35">
      <c r="A51" s="53" t="s">
        <v>46</v>
      </c>
      <c r="B51" s="54">
        <f t="shared" si="17"/>
        <v>0</v>
      </c>
      <c r="C51" s="54"/>
      <c r="D51" s="54"/>
      <c r="E51" s="54"/>
      <c r="F51" s="54">
        <f t="shared" si="18"/>
        <v>0</v>
      </c>
      <c r="G51" s="54"/>
      <c r="H51" s="54"/>
      <c r="I51" s="54"/>
      <c r="J51" s="54">
        <f t="shared" si="19"/>
        <v>0</v>
      </c>
      <c r="K51" s="54"/>
      <c r="L51" s="54"/>
      <c r="M51" s="54"/>
      <c r="N51" s="54">
        <f t="shared" si="20"/>
        <v>0</v>
      </c>
      <c r="O51" s="54"/>
      <c r="P51" s="54"/>
      <c r="Q51" s="54"/>
      <c r="R51" s="54">
        <f t="shared" si="21"/>
        <v>0</v>
      </c>
      <c r="S51" s="49"/>
      <c r="T51" s="49"/>
    </row>
    <row r="52" spans="1:20" ht="19.5" hidden="1" customHeight="1" x14ac:dyDescent="0.35">
      <c r="A52" s="57" t="s">
        <v>47</v>
      </c>
      <c r="B52" s="54">
        <f t="shared" ref="B52:R52" si="22">SUM(B53:B57)</f>
        <v>0</v>
      </c>
      <c r="C52" s="54">
        <f t="shared" si="22"/>
        <v>0</v>
      </c>
      <c r="D52" s="54">
        <f t="shared" si="22"/>
        <v>0</v>
      </c>
      <c r="E52" s="54">
        <f t="shared" si="22"/>
        <v>0</v>
      </c>
      <c r="F52" s="54">
        <f t="shared" si="22"/>
        <v>0</v>
      </c>
      <c r="G52" s="54">
        <f t="shared" si="22"/>
        <v>0</v>
      </c>
      <c r="H52" s="54">
        <f t="shared" si="22"/>
        <v>0</v>
      </c>
      <c r="I52" s="54">
        <f t="shared" si="22"/>
        <v>0</v>
      </c>
      <c r="J52" s="54">
        <f t="shared" si="22"/>
        <v>0</v>
      </c>
      <c r="K52" s="54">
        <f t="shared" si="22"/>
        <v>0</v>
      </c>
      <c r="L52" s="54">
        <f t="shared" si="22"/>
        <v>0</v>
      </c>
      <c r="M52" s="54">
        <f t="shared" si="22"/>
        <v>0</v>
      </c>
      <c r="N52" s="54">
        <f t="shared" si="22"/>
        <v>0</v>
      </c>
      <c r="O52" s="54">
        <f t="shared" si="22"/>
        <v>0</v>
      </c>
      <c r="P52" s="54">
        <f t="shared" si="22"/>
        <v>0</v>
      </c>
      <c r="Q52" s="54">
        <f t="shared" si="22"/>
        <v>0</v>
      </c>
      <c r="R52" s="54">
        <f t="shared" si="22"/>
        <v>0</v>
      </c>
      <c r="S52" s="49"/>
      <c r="T52" s="49"/>
    </row>
    <row r="53" spans="1:20" ht="19.5" hidden="1" customHeight="1" x14ac:dyDescent="0.35">
      <c r="A53" s="53" t="s">
        <v>48</v>
      </c>
      <c r="B53" s="54">
        <f>SUM(F53+J53+N53+R53)</f>
        <v>0</v>
      </c>
      <c r="C53" s="54"/>
      <c r="D53" s="54"/>
      <c r="E53" s="54"/>
      <c r="F53" s="54">
        <f>SUM(C53:E53)</f>
        <v>0</v>
      </c>
      <c r="G53" s="54"/>
      <c r="H53" s="54"/>
      <c r="I53" s="54"/>
      <c r="J53" s="54">
        <f>SUM(G53:I53)</f>
        <v>0</v>
      </c>
      <c r="K53" s="54"/>
      <c r="L53" s="54"/>
      <c r="M53" s="54"/>
      <c r="N53" s="54">
        <f>SUM(K53:M53)</f>
        <v>0</v>
      </c>
      <c r="O53" s="54"/>
      <c r="P53" s="54"/>
      <c r="Q53" s="54"/>
      <c r="R53" s="54">
        <f>SUM(O53:Q53)</f>
        <v>0</v>
      </c>
      <c r="S53" s="49"/>
      <c r="T53" s="49"/>
    </row>
    <row r="54" spans="1:20" ht="19.5" hidden="1" customHeight="1" x14ac:dyDescent="0.35">
      <c r="A54" s="53" t="s">
        <v>49</v>
      </c>
      <c r="B54" s="54">
        <f>SUM(F54+J54+N54+R54)</f>
        <v>0</v>
      </c>
      <c r="C54" s="54"/>
      <c r="D54" s="54"/>
      <c r="E54" s="54"/>
      <c r="F54" s="54">
        <f>SUM(C54:E54)</f>
        <v>0</v>
      </c>
      <c r="G54" s="54"/>
      <c r="H54" s="54"/>
      <c r="I54" s="54"/>
      <c r="J54" s="54">
        <f>SUM(G54:I54)</f>
        <v>0</v>
      </c>
      <c r="K54" s="54"/>
      <c r="L54" s="54"/>
      <c r="M54" s="54"/>
      <c r="N54" s="54">
        <f>SUM(K54:M54)</f>
        <v>0</v>
      </c>
      <c r="O54" s="54"/>
      <c r="P54" s="54"/>
      <c r="Q54" s="54"/>
      <c r="R54" s="54">
        <f>SUM(O54:Q54)</f>
        <v>0</v>
      </c>
      <c r="S54" s="49"/>
      <c r="T54" s="49"/>
    </row>
    <row r="55" spans="1:20" ht="19.5" hidden="1" customHeight="1" x14ac:dyDescent="0.35">
      <c r="A55" s="53" t="s">
        <v>50</v>
      </c>
      <c r="B55" s="54">
        <f>SUM(F55+J55+N55+R55)</f>
        <v>0</v>
      </c>
      <c r="C55" s="54"/>
      <c r="D55" s="54"/>
      <c r="E55" s="54"/>
      <c r="F55" s="54">
        <f>SUM(C55:E55)</f>
        <v>0</v>
      </c>
      <c r="G55" s="54"/>
      <c r="H55" s="54"/>
      <c r="I55" s="54"/>
      <c r="J55" s="54">
        <f>SUM(G55:I55)</f>
        <v>0</v>
      </c>
      <c r="K55" s="54"/>
      <c r="L55" s="54"/>
      <c r="M55" s="54"/>
      <c r="N55" s="54">
        <f>SUM(K55:M55)</f>
        <v>0</v>
      </c>
      <c r="O55" s="54"/>
      <c r="P55" s="54"/>
      <c r="Q55" s="54"/>
      <c r="R55" s="54">
        <f>SUM(O55:Q55)</f>
        <v>0</v>
      </c>
      <c r="S55" s="49"/>
      <c r="T55" s="49"/>
    </row>
    <row r="56" spans="1:20" ht="19.5" hidden="1" customHeight="1" x14ac:dyDescent="0.35">
      <c r="A56" s="53" t="s">
        <v>51</v>
      </c>
      <c r="B56" s="54">
        <f>SUM(F56+J56+N56+R56)</f>
        <v>0</v>
      </c>
      <c r="C56" s="54"/>
      <c r="D56" s="54"/>
      <c r="E56" s="54"/>
      <c r="F56" s="54">
        <f>SUM(C56:E56)</f>
        <v>0</v>
      </c>
      <c r="G56" s="54"/>
      <c r="H56" s="54"/>
      <c r="I56" s="54"/>
      <c r="J56" s="54">
        <f>SUM(G56:I56)</f>
        <v>0</v>
      </c>
      <c r="K56" s="54"/>
      <c r="L56" s="54"/>
      <c r="M56" s="54"/>
      <c r="N56" s="54">
        <f>SUM(K56:M56)</f>
        <v>0</v>
      </c>
      <c r="O56" s="54"/>
      <c r="P56" s="54"/>
      <c r="Q56" s="54"/>
      <c r="R56" s="54">
        <f>SUM(O56:Q56)</f>
        <v>0</v>
      </c>
      <c r="S56" s="49"/>
      <c r="T56" s="49"/>
    </row>
    <row r="57" spans="1:20" ht="19.5" hidden="1" customHeight="1" x14ac:dyDescent="0.35">
      <c r="A57" s="53" t="s">
        <v>52</v>
      </c>
      <c r="B57" s="54">
        <f>SUM(F57+J57+N57+R57)</f>
        <v>0</v>
      </c>
      <c r="C57" s="54"/>
      <c r="D57" s="54"/>
      <c r="E57" s="54"/>
      <c r="F57" s="54">
        <f>SUM(C57:E57)</f>
        <v>0</v>
      </c>
      <c r="G57" s="54"/>
      <c r="H57" s="54"/>
      <c r="I57" s="54"/>
      <c r="J57" s="54">
        <f>SUM(G57:I57)</f>
        <v>0</v>
      </c>
      <c r="K57" s="54"/>
      <c r="L57" s="54"/>
      <c r="M57" s="54"/>
      <c r="N57" s="54">
        <f>SUM(K57:M57)</f>
        <v>0</v>
      </c>
      <c r="O57" s="54"/>
      <c r="P57" s="54"/>
      <c r="Q57" s="54"/>
      <c r="R57" s="54">
        <f>SUM(O57:Q57)</f>
        <v>0</v>
      </c>
      <c r="S57" s="49"/>
      <c r="T57" s="49"/>
    </row>
    <row r="58" spans="1:20" ht="19.5" hidden="1" customHeight="1" x14ac:dyDescent="0.35">
      <c r="A58" s="55" t="s">
        <v>53</v>
      </c>
      <c r="B58" s="56">
        <f t="shared" ref="B58:R58" si="23">SUM(B59:B60)</f>
        <v>0</v>
      </c>
      <c r="C58" s="56">
        <f t="shared" si="23"/>
        <v>0</v>
      </c>
      <c r="D58" s="56">
        <f t="shared" si="23"/>
        <v>0</v>
      </c>
      <c r="E58" s="56">
        <f t="shared" si="23"/>
        <v>0</v>
      </c>
      <c r="F58" s="56">
        <f t="shared" si="23"/>
        <v>0</v>
      </c>
      <c r="G58" s="56">
        <f t="shared" si="23"/>
        <v>0</v>
      </c>
      <c r="H58" s="56">
        <f t="shared" si="23"/>
        <v>0</v>
      </c>
      <c r="I58" s="56">
        <f t="shared" si="23"/>
        <v>0</v>
      </c>
      <c r="J58" s="56">
        <f t="shared" si="23"/>
        <v>0</v>
      </c>
      <c r="K58" s="56">
        <f t="shared" si="23"/>
        <v>0</v>
      </c>
      <c r="L58" s="56">
        <f t="shared" si="23"/>
        <v>0</v>
      </c>
      <c r="M58" s="56">
        <f t="shared" si="23"/>
        <v>0</v>
      </c>
      <c r="N58" s="56">
        <f t="shared" si="23"/>
        <v>0</v>
      </c>
      <c r="O58" s="56">
        <f t="shared" si="23"/>
        <v>0</v>
      </c>
      <c r="P58" s="56">
        <f t="shared" si="23"/>
        <v>0</v>
      </c>
      <c r="Q58" s="56">
        <f t="shared" si="23"/>
        <v>0</v>
      </c>
      <c r="R58" s="56">
        <f t="shared" si="23"/>
        <v>0</v>
      </c>
      <c r="S58" s="49"/>
      <c r="T58" s="49"/>
    </row>
    <row r="59" spans="1:20" ht="19.5" hidden="1" customHeight="1" x14ac:dyDescent="0.35">
      <c r="A59" s="53" t="s">
        <v>54</v>
      </c>
      <c r="B59" s="54">
        <f>SUM(F59+J59+N59+R59)</f>
        <v>0</v>
      </c>
      <c r="C59" s="54"/>
      <c r="D59" s="54"/>
      <c r="E59" s="54"/>
      <c r="F59" s="54">
        <f>SUM(C59:E59)</f>
        <v>0</v>
      </c>
      <c r="G59" s="54"/>
      <c r="H59" s="54"/>
      <c r="I59" s="54"/>
      <c r="J59" s="54">
        <f>SUM(G59:I59)</f>
        <v>0</v>
      </c>
      <c r="K59" s="54"/>
      <c r="L59" s="54"/>
      <c r="M59" s="54"/>
      <c r="N59" s="54">
        <f>SUM(K59:M59)</f>
        <v>0</v>
      </c>
      <c r="O59" s="54"/>
      <c r="P59" s="54"/>
      <c r="Q59" s="54"/>
      <c r="R59" s="54">
        <f>SUM(O59:Q59)</f>
        <v>0</v>
      </c>
      <c r="S59" s="49"/>
      <c r="T59" s="49"/>
    </row>
    <row r="60" spans="1:20" ht="19.5" hidden="1" customHeight="1" x14ac:dyDescent="0.35">
      <c r="A60" s="53" t="s">
        <v>55</v>
      </c>
      <c r="B60" s="54">
        <f>SUM(F60+J60+N60+R60)</f>
        <v>0</v>
      </c>
      <c r="C60" s="54"/>
      <c r="D60" s="54"/>
      <c r="E60" s="54"/>
      <c r="F60" s="54">
        <f>SUM(C60:E60)</f>
        <v>0</v>
      </c>
      <c r="G60" s="54"/>
      <c r="H60" s="54"/>
      <c r="I60" s="54"/>
      <c r="J60" s="54">
        <f>SUM(G60:I60)</f>
        <v>0</v>
      </c>
      <c r="K60" s="54"/>
      <c r="L60" s="54"/>
      <c r="M60" s="54"/>
      <c r="N60" s="54">
        <f>SUM(K60:M60)</f>
        <v>0</v>
      </c>
      <c r="O60" s="54"/>
      <c r="P60" s="54"/>
      <c r="Q60" s="54"/>
      <c r="R60" s="54">
        <f>SUM(O60:Q60)</f>
        <v>0</v>
      </c>
      <c r="S60" s="49"/>
      <c r="T60" s="49"/>
    </row>
    <row r="61" spans="1:20" ht="19.5" hidden="1" customHeight="1" x14ac:dyDescent="0.35">
      <c r="A61" s="55" t="s">
        <v>56</v>
      </c>
      <c r="B61" s="54">
        <f>SUM(F61+J61+N61+R61)</f>
        <v>0</v>
      </c>
      <c r="C61" s="54"/>
      <c r="D61" s="54"/>
      <c r="E61" s="54"/>
      <c r="F61" s="54">
        <f>SUM(C61:E61)</f>
        <v>0</v>
      </c>
      <c r="G61" s="54"/>
      <c r="H61" s="54"/>
      <c r="I61" s="54"/>
      <c r="J61" s="54">
        <f>SUM(G61:I61)</f>
        <v>0</v>
      </c>
      <c r="K61" s="54"/>
      <c r="L61" s="54"/>
      <c r="M61" s="54"/>
      <c r="N61" s="54">
        <f>SUM(K61:M61)</f>
        <v>0</v>
      </c>
      <c r="O61" s="54"/>
      <c r="P61" s="54"/>
      <c r="Q61" s="54"/>
      <c r="R61" s="54">
        <f>SUM(O61:Q61)</f>
        <v>0</v>
      </c>
      <c r="S61" s="49"/>
      <c r="T61" s="49"/>
    </row>
    <row r="62" spans="1:20" ht="19.5" hidden="1" customHeight="1" x14ac:dyDescent="0.35">
      <c r="A62" s="58" t="s">
        <v>57</v>
      </c>
      <c r="B62" s="59">
        <f>SUM(F62+J62+N62+R62)</f>
        <v>0</v>
      </c>
      <c r="C62" s="59"/>
      <c r="D62" s="59"/>
      <c r="E62" s="59"/>
      <c r="F62" s="59">
        <f>SUM(C62:E62)</f>
        <v>0</v>
      </c>
      <c r="G62" s="59"/>
      <c r="H62" s="59"/>
      <c r="I62" s="59"/>
      <c r="J62" s="59">
        <f>SUM(G62:I62)</f>
        <v>0</v>
      </c>
      <c r="K62" s="59"/>
      <c r="L62" s="59"/>
      <c r="M62" s="59"/>
      <c r="N62" s="59">
        <f>SUM(K62:M62)</f>
        <v>0</v>
      </c>
      <c r="O62" s="59"/>
      <c r="P62" s="59"/>
      <c r="Q62" s="59"/>
      <c r="R62" s="59">
        <f>SUM(O62:Q62)</f>
        <v>0</v>
      </c>
      <c r="S62" s="49"/>
      <c r="T62" s="49"/>
    </row>
    <row r="63" spans="1:20" ht="19.5" customHeight="1" x14ac:dyDescent="0.35">
      <c r="A63" s="44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9"/>
      <c r="T63" s="49"/>
    </row>
    <row r="64" spans="1:20" ht="19.5" customHeight="1" x14ac:dyDescent="0.35">
      <c r="A64" s="44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9"/>
      <c r="T64" s="49"/>
    </row>
    <row r="65" spans="1:20" ht="26.25" customHeight="1" x14ac:dyDescent="0.35">
      <c r="A65" s="60" t="s">
        <v>88</v>
      </c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49"/>
      <c r="T65" s="49"/>
    </row>
    <row r="66" spans="1:20" ht="19.5" customHeight="1" x14ac:dyDescent="0.35">
      <c r="A66" s="112" t="s">
        <v>74</v>
      </c>
      <c r="B66" s="113" t="s">
        <v>73</v>
      </c>
      <c r="C66" s="107" t="s">
        <v>75</v>
      </c>
      <c r="D66" s="108"/>
      <c r="E66" s="109"/>
      <c r="F66" s="110" t="s">
        <v>76</v>
      </c>
      <c r="G66" s="107" t="s">
        <v>77</v>
      </c>
      <c r="H66" s="108"/>
      <c r="I66" s="109"/>
      <c r="J66" s="110" t="s">
        <v>78</v>
      </c>
      <c r="K66" s="107" t="s">
        <v>79</v>
      </c>
      <c r="L66" s="108"/>
      <c r="M66" s="109"/>
      <c r="N66" s="110" t="s">
        <v>80</v>
      </c>
      <c r="O66" s="107" t="s">
        <v>81</v>
      </c>
      <c r="P66" s="108"/>
      <c r="Q66" s="109"/>
      <c r="R66" s="110" t="s">
        <v>82</v>
      </c>
      <c r="S66" s="49"/>
      <c r="T66" s="49"/>
    </row>
    <row r="67" spans="1:20" ht="19.5" customHeight="1" x14ac:dyDescent="0.35">
      <c r="A67" s="111"/>
      <c r="B67" s="111"/>
      <c r="C67" s="65" t="s">
        <v>90</v>
      </c>
      <c r="D67" s="65" t="s">
        <v>91</v>
      </c>
      <c r="E67" s="65" t="s">
        <v>92</v>
      </c>
      <c r="F67" s="111"/>
      <c r="G67" s="65" t="s">
        <v>93</v>
      </c>
      <c r="H67" s="65" t="s">
        <v>94</v>
      </c>
      <c r="I67" s="65" t="s">
        <v>95</v>
      </c>
      <c r="J67" s="111"/>
      <c r="K67" s="65" t="s">
        <v>96</v>
      </c>
      <c r="L67" s="65" t="s">
        <v>97</v>
      </c>
      <c r="M67" s="65" t="s">
        <v>98</v>
      </c>
      <c r="N67" s="111"/>
      <c r="O67" s="65" t="s">
        <v>99</v>
      </c>
      <c r="P67" s="65" t="s">
        <v>100</v>
      </c>
      <c r="Q67" s="65" t="s">
        <v>101</v>
      </c>
      <c r="R67" s="111"/>
      <c r="S67" s="50"/>
      <c r="T67" s="50"/>
    </row>
    <row r="68" spans="1:20" ht="19.5" customHeight="1" x14ac:dyDescent="0.35">
      <c r="A68" s="63" t="s">
        <v>2</v>
      </c>
      <c r="B68" s="64">
        <f t="shared" ref="B68:R68" si="24">SUM(B69+B74+B119+B122+B123)</f>
        <v>216000</v>
      </c>
      <c r="C68" s="64">
        <f t="shared" si="24"/>
        <v>0</v>
      </c>
      <c r="D68" s="64">
        <f t="shared" si="24"/>
        <v>0</v>
      </c>
      <c r="E68" s="64">
        <f t="shared" si="24"/>
        <v>40000</v>
      </c>
      <c r="F68" s="64">
        <f t="shared" si="24"/>
        <v>40000</v>
      </c>
      <c r="G68" s="64">
        <f t="shared" si="24"/>
        <v>30000</v>
      </c>
      <c r="H68" s="64">
        <f t="shared" si="24"/>
        <v>30000</v>
      </c>
      <c r="I68" s="64">
        <f t="shared" si="24"/>
        <v>29600</v>
      </c>
      <c r="J68" s="64">
        <f t="shared" si="24"/>
        <v>89600</v>
      </c>
      <c r="K68" s="64">
        <f t="shared" si="24"/>
        <v>40000</v>
      </c>
      <c r="L68" s="64">
        <f t="shared" si="24"/>
        <v>20000</v>
      </c>
      <c r="M68" s="64">
        <f t="shared" si="24"/>
        <v>20000</v>
      </c>
      <c r="N68" s="64">
        <f t="shared" si="24"/>
        <v>80000</v>
      </c>
      <c r="O68" s="64">
        <f t="shared" si="24"/>
        <v>6400</v>
      </c>
      <c r="P68" s="64">
        <f t="shared" si="24"/>
        <v>0</v>
      </c>
      <c r="Q68" s="64">
        <f t="shared" si="24"/>
        <v>0</v>
      </c>
      <c r="R68" s="64">
        <f t="shared" si="24"/>
        <v>6400</v>
      </c>
      <c r="S68" s="49"/>
      <c r="T68" s="49"/>
    </row>
    <row r="69" spans="1:20" ht="19.5" hidden="1" customHeight="1" x14ac:dyDescent="0.35">
      <c r="A69" s="51" t="s">
        <v>3</v>
      </c>
      <c r="B69" s="52">
        <f t="shared" ref="B69:R69" si="25">SUM(B70:B73)</f>
        <v>0</v>
      </c>
      <c r="C69" s="52">
        <f t="shared" si="25"/>
        <v>0</v>
      </c>
      <c r="D69" s="52">
        <f t="shared" si="25"/>
        <v>0</v>
      </c>
      <c r="E69" s="52">
        <f t="shared" si="25"/>
        <v>0</v>
      </c>
      <c r="F69" s="52">
        <f t="shared" si="25"/>
        <v>0</v>
      </c>
      <c r="G69" s="52">
        <f t="shared" si="25"/>
        <v>0</v>
      </c>
      <c r="H69" s="52">
        <f t="shared" si="25"/>
        <v>0</v>
      </c>
      <c r="I69" s="52">
        <f t="shared" si="25"/>
        <v>0</v>
      </c>
      <c r="J69" s="52">
        <f t="shared" si="25"/>
        <v>0</v>
      </c>
      <c r="K69" s="52">
        <f t="shared" si="25"/>
        <v>0</v>
      </c>
      <c r="L69" s="52">
        <f t="shared" si="25"/>
        <v>0</v>
      </c>
      <c r="M69" s="52">
        <f t="shared" si="25"/>
        <v>0</v>
      </c>
      <c r="N69" s="52">
        <f t="shared" si="25"/>
        <v>0</v>
      </c>
      <c r="O69" s="52">
        <f t="shared" si="25"/>
        <v>0</v>
      </c>
      <c r="P69" s="52">
        <f t="shared" si="25"/>
        <v>0</v>
      </c>
      <c r="Q69" s="52">
        <f t="shared" si="25"/>
        <v>0</v>
      </c>
      <c r="R69" s="52">
        <f t="shared" si="25"/>
        <v>0</v>
      </c>
      <c r="S69" s="49"/>
      <c r="T69" s="49"/>
    </row>
    <row r="70" spans="1:20" ht="19.5" hidden="1" customHeight="1" x14ac:dyDescent="0.35">
      <c r="A70" s="53" t="s">
        <v>4</v>
      </c>
      <c r="B70" s="54">
        <f>SUM(F70+J70+N70+R70)</f>
        <v>0</v>
      </c>
      <c r="C70" s="54"/>
      <c r="D70" s="54"/>
      <c r="E70" s="54"/>
      <c r="F70" s="54">
        <f>SUM(C70:E70)</f>
        <v>0</v>
      </c>
      <c r="G70" s="54"/>
      <c r="H70" s="54"/>
      <c r="I70" s="54"/>
      <c r="J70" s="54">
        <f>SUM(G70:I70)</f>
        <v>0</v>
      </c>
      <c r="K70" s="54"/>
      <c r="L70" s="54"/>
      <c r="M70" s="54"/>
      <c r="N70" s="54">
        <f>SUM(K70:M70)</f>
        <v>0</v>
      </c>
      <c r="O70" s="54"/>
      <c r="P70" s="54"/>
      <c r="Q70" s="54"/>
      <c r="R70" s="54">
        <f>SUM(O70:Q70)</f>
        <v>0</v>
      </c>
      <c r="S70" s="49"/>
      <c r="T70" s="49"/>
    </row>
    <row r="71" spans="1:20" ht="19.5" hidden="1" customHeight="1" x14ac:dyDescent="0.35">
      <c r="A71" s="53" t="s">
        <v>5</v>
      </c>
      <c r="B71" s="54">
        <f>SUM(F71+J71+N71+R71)</f>
        <v>0</v>
      </c>
      <c r="C71" s="54"/>
      <c r="D71" s="54"/>
      <c r="E71" s="54"/>
      <c r="F71" s="54">
        <f>SUM(C71:E71)</f>
        <v>0</v>
      </c>
      <c r="G71" s="54"/>
      <c r="H71" s="54"/>
      <c r="I71" s="54"/>
      <c r="J71" s="54">
        <f>SUM(G71:I71)</f>
        <v>0</v>
      </c>
      <c r="K71" s="54"/>
      <c r="L71" s="54"/>
      <c r="M71" s="54"/>
      <c r="N71" s="54">
        <f>SUM(K71:M71)</f>
        <v>0</v>
      </c>
      <c r="O71" s="54"/>
      <c r="P71" s="54"/>
      <c r="Q71" s="54"/>
      <c r="R71" s="54">
        <f>SUM(O71:Q71)</f>
        <v>0</v>
      </c>
      <c r="S71" s="49"/>
      <c r="T71" s="49"/>
    </row>
    <row r="72" spans="1:20" ht="19.5" hidden="1" customHeight="1" x14ac:dyDescent="0.35">
      <c r="A72" s="53" t="s">
        <v>6</v>
      </c>
      <c r="B72" s="54">
        <f>SUM(F72+J72+N72+R72)</f>
        <v>0</v>
      </c>
      <c r="C72" s="54"/>
      <c r="D72" s="54"/>
      <c r="E72" s="54"/>
      <c r="F72" s="54">
        <f>SUM(C72:E72)</f>
        <v>0</v>
      </c>
      <c r="G72" s="54"/>
      <c r="H72" s="54"/>
      <c r="I72" s="54"/>
      <c r="J72" s="54">
        <f>SUM(G72:I72)</f>
        <v>0</v>
      </c>
      <c r="K72" s="54"/>
      <c r="L72" s="54"/>
      <c r="M72" s="54"/>
      <c r="N72" s="54">
        <f>SUM(K72:M72)</f>
        <v>0</v>
      </c>
      <c r="O72" s="54"/>
      <c r="P72" s="54"/>
      <c r="Q72" s="54"/>
      <c r="R72" s="54">
        <f>SUM(O72:Q72)</f>
        <v>0</v>
      </c>
      <c r="S72" s="49"/>
      <c r="T72" s="49"/>
    </row>
    <row r="73" spans="1:20" ht="19.5" hidden="1" customHeight="1" x14ac:dyDescent="0.35">
      <c r="A73" s="53" t="s">
        <v>7</v>
      </c>
      <c r="B73" s="54">
        <f>SUM(F73+J73+N73+R73)</f>
        <v>0</v>
      </c>
      <c r="C73" s="54"/>
      <c r="D73" s="54"/>
      <c r="E73" s="54"/>
      <c r="F73" s="54">
        <f>SUM(C73:E73)</f>
        <v>0</v>
      </c>
      <c r="G73" s="54"/>
      <c r="H73" s="54"/>
      <c r="I73" s="54"/>
      <c r="J73" s="54">
        <f>SUM(G73:I73)</f>
        <v>0</v>
      </c>
      <c r="K73" s="54"/>
      <c r="L73" s="54"/>
      <c r="M73" s="54"/>
      <c r="N73" s="54">
        <f>SUM(K73:M73)</f>
        <v>0</v>
      </c>
      <c r="O73" s="54"/>
      <c r="P73" s="54"/>
      <c r="Q73" s="54"/>
      <c r="R73" s="54">
        <f>SUM(O73:Q73)</f>
        <v>0</v>
      </c>
      <c r="S73" s="49"/>
      <c r="T73" s="49"/>
    </row>
    <row r="74" spans="1:20" ht="19.5" hidden="1" customHeight="1" x14ac:dyDescent="0.35">
      <c r="A74" s="55" t="s">
        <v>8</v>
      </c>
      <c r="B74" s="56">
        <f t="shared" ref="B74:R74" si="26">SUM(B75+B113)</f>
        <v>216000</v>
      </c>
      <c r="C74" s="56">
        <f t="shared" si="26"/>
        <v>0</v>
      </c>
      <c r="D74" s="56">
        <f t="shared" si="26"/>
        <v>0</v>
      </c>
      <c r="E74" s="56">
        <f t="shared" si="26"/>
        <v>40000</v>
      </c>
      <c r="F74" s="56">
        <f t="shared" si="26"/>
        <v>40000</v>
      </c>
      <c r="G74" s="56">
        <f t="shared" si="26"/>
        <v>30000</v>
      </c>
      <c r="H74" s="56">
        <f t="shared" si="26"/>
        <v>30000</v>
      </c>
      <c r="I74" s="56">
        <f t="shared" si="26"/>
        <v>29600</v>
      </c>
      <c r="J74" s="56">
        <f t="shared" si="26"/>
        <v>89600</v>
      </c>
      <c r="K74" s="56">
        <f t="shared" si="26"/>
        <v>40000</v>
      </c>
      <c r="L74" s="56">
        <f t="shared" si="26"/>
        <v>20000</v>
      </c>
      <c r="M74" s="56">
        <f t="shared" si="26"/>
        <v>20000</v>
      </c>
      <c r="N74" s="56">
        <f t="shared" si="26"/>
        <v>80000</v>
      </c>
      <c r="O74" s="56">
        <f t="shared" si="26"/>
        <v>6400</v>
      </c>
      <c r="P74" s="56">
        <f t="shared" si="26"/>
        <v>0</v>
      </c>
      <c r="Q74" s="56">
        <f t="shared" si="26"/>
        <v>0</v>
      </c>
      <c r="R74" s="56">
        <f t="shared" si="26"/>
        <v>6400</v>
      </c>
      <c r="S74" s="49"/>
      <c r="T74" s="49"/>
    </row>
    <row r="75" spans="1:20" ht="19.5" hidden="1" customHeight="1" x14ac:dyDescent="0.35">
      <c r="A75" s="53" t="s">
        <v>9</v>
      </c>
      <c r="B75" s="54">
        <f t="shared" ref="B75:R75" si="27">SUM(B76+B85+B98)</f>
        <v>216000</v>
      </c>
      <c r="C75" s="54">
        <f t="shared" si="27"/>
        <v>0</v>
      </c>
      <c r="D75" s="54">
        <f t="shared" si="27"/>
        <v>0</v>
      </c>
      <c r="E75" s="54">
        <f t="shared" si="27"/>
        <v>40000</v>
      </c>
      <c r="F75" s="54">
        <f t="shared" si="27"/>
        <v>40000</v>
      </c>
      <c r="G75" s="54">
        <f t="shared" si="27"/>
        <v>30000</v>
      </c>
      <c r="H75" s="54">
        <f t="shared" si="27"/>
        <v>30000</v>
      </c>
      <c r="I75" s="54">
        <f t="shared" si="27"/>
        <v>29600</v>
      </c>
      <c r="J75" s="54">
        <f t="shared" si="27"/>
        <v>89600</v>
      </c>
      <c r="K75" s="54">
        <f t="shared" si="27"/>
        <v>40000</v>
      </c>
      <c r="L75" s="54">
        <f t="shared" si="27"/>
        <v>20000</v>
      </c>
      <c r="M75" s="54">
        <f t="shared" si="27"/>
        <v>20000</v>
      </c>
      <c r="N75" s="54">
        <f t="shared" si="27"/>
        <v>80000</v>
      </c>
      <c r="O75" s="54">
        <f t="shared" si="27"/>
        <v>6400</v>
      </c>
      <c r="P75" s="54">
        <f t="shared" si="27"/>
        <v>0</v>
      </c>
      <c r="Q75" s="54">
        <f t="shared" si="27"/>
        <v>0</v>
      </c>
      <c r="R75" s="54">
        <f t="shared" si="27"/>
        <v>6400</v>
      </c>
      <c r="S75" s="49"/>
      <c r="T75" s="49"/>
    </row>
    <row r="76" spans="1:20" ht="19.5" hidden="1" customHeight="1" x14ac:dyDescent="0.35">
      <c r="A76" s="57" t="s">
        <v>10</v>
      </c>
      <c r="B76" s="54">
        <f t="shared" ref="B76:R76" si="28">SUM(B77:B84)</f>
        <v>0</v>
      </c>
      <c r="C76" s="54">
        <f t="shared" si="28"/>
        <v>0</v>
      </c>
      <c r="D76" s="54">
        <f t="shared" si="28"/>
        <v>0</v>
      </c>
      <c r="E76" s="54">
        <f t="shared" si="28"/>
        <v>0</v>
      </c>
      <c r="F76" s="54">
        <f t="shared" si="28"/>
        <v>0</v>
      </c>
      <c r="G76" s="54">
        <f t="shared" si="28"/>
        <v>0</v>
      </c>
      <c r="H76" s="54">
        <f t="shared" si="28"/>
        <v>0</v>
      </c>
      <c r="I76" s="54">
        <f t="shared" si="28"/>
        <v>0</v>
      </c>
      <c r="J76" s="54">
        <f t="shared" si="28"/>
        <v>0</v>
      </c>
      <c r="K76" s="54">
        <f t="shared" si="28"/>
        <v>0</v>
      </c>
      <c r="L76" s="54">
        <f t="shared" si="28"/>
        <v>0</v>
      </c>
      <c r="M76" s="54">
        <f t="shared" si="28"/>
        <v>0</v>
      </c>
      <c r="N76" s="54">
        <f t="shared" si="28"/>
        <v>0</v>
      </c>
      <c r="O76" s="54">
        <f t="shared" si="28"/>
        <v>0</v>
      </c>
      <c r="P76" s="54">
        <f t="shared" si="28"/>
        <v>0</v>
      </c>
      <c r="Q76" s="54">
        <f t="shared" si="28"/>
        <v>0</v>
      </c>
      <c r="R76" s="54">
        <f t="shared" si="28"/>
        <v>0</v>
      </c>
      <c r="S76" s="49"/>
      <c r="T76" s="49"/>
    </row>
    <row r="77" spans="1:20" ht="19.5" hidden="1" customHeight="1" x14ac:dyDescent="0.35">
      <c r="A77" s="53" t="s">
        <v>11</v>
      </c>
      <c r="B77" s="54">
        <f t="shared" ref="B77:B84" si="29">SUM(F77+J77+N77+R77)</f>
        <v>0</v>
      </c>
      <c r="C77" s="54"/>
      <c r="D77" s="54"/>
      <c r="E77" s="54"/>
      <c r="F77" s="54">
        <f t="shared" ref="F77:F84" si="30">SUM(C77:E77)</f>
        <v>0</v>
      </c>
      <c r="G77" s="54"/>
      <c r="H77" s="54"/>
      <c r="I77" s="54"/>
      <c r="J77" s="54">
        <f t="shared" ref="J77:J84" si="31">SUM(G77:I77)</f>
        <v>0</v>
      </c>
      <c r="K77" s="54"/>
      <c r="L77" s="54"/>
      <c r="M77" s="54"/>
      <c r="N77" s="54">
        <f t="shared" ref="N77:N84" si="32">SUM(K77:M77)</f>
        <v>0</v>
      </c>
      <c r="O77" s="54"/>
      <c r="P77" s="54"/>
      <c r="Q77" s="54"/>
      <c r="R77" s="54">
        <f t="shared" ref="R77:R84" si="33">SUM(O77:Q77)</f>
        <v>0</v>
      </c>
      <c r="S77" s="49"/>
      <c r="T77" s="49"/>
    </row>
    <row r="78" spans="1:20" ht="19.5" hidden="1" customHeight="1" x14ac:dyDescent="0.35">
      <c r="A78" s="53" t="s">
        <v>12</v>
      </c>
      <c r="B78" s="54">
        <f t="shared" si="29"/>
        <v>0</v>
      </c>
      <c r="C78" s="54"/>
      <c r="D78" s="54"/>
      <c r="E78" s="54"/>
      <c r="F78" s="54">
        <f t="shared" si="30"/>
        <v>0</v>
      </c>
      <c r="G78" s="54"/>
      <c r="H78" s="54"/>
      <c r="I78" s="54"/>
      <c r="J78" s="54">
        <f t="shared" si="31"/>
        <v>0</v>
      </c>
      <c r="K78" s="54"/>
      <c r="L78" s="54"/>
      <c r="M78" s="54"/>
      <c r="N78" s="54">
        <f t="shared" si="32"/>
        <v>0</v>
      </c>
      <c r="O78" s="54"/>
      <c r="P78" s="54"/>
      <c r="Q78" s="54"/>
      <c r="R78" s="54">
        <f t="shared" si="33"/>
        <v>0</v>
      </c>
      <c r="S78" s="49"/>
      <c r="T78" s="49"/>
    </row>
    <row r="79" spans="1:20" ht="19.5" hidden="1" customHeight="1" x14ac:dyDescent="0.35">
      <c r="A79" s="53" t="s">
        <v>13</v>
      </c>
      <c r="B79" s="54">
        <f t="shared" si="29"/>
        <v>0</v>
      </c>
      <c r="C79" s="54"/>
      <c r="D79" s="54"/>
      <c r="E79" s="54"/>
      <c r="F79" s="54">
        <f t="shared" si="30"/>
        <v>0</v>
      </c>
      <c r="G79" s="54"/>
      <c r="H79" s="54"/>
      <c r="I79" s="54"/>
      <c r="J79" s="54">
        <f t="shared" si="31"/>
        <v>0</v>
      </c>
      <c r="K79" s="54"/>
      <c r="L79" s="54"/>
      <c r="M79" s="54"/>
      <c r="N79" s="54">
        <f t="shared" si="32"/>
        <v>0</v>
      </c>
      <c r="O79" s="54"/>
      <c r="P79" s="54"/>
      <c r="Q79" s="54"/>
      <c r="R79" s="54">
        <f t="shared" si="33"/>
        <v>0</v>
      </c>
      <c r="S79" s="49"/>
      <c r="T79" s="49"/>
    </row>
    <row r="80" spans="1:20" ht="19.5" hidden="1" customHeight="1" x14ac:dyDescent="0.35">
      <c r="A80" s="53" t="s">
        <v>14</v>
      </c>
      <c r="B80" s="54">
        <f t="shared" si="29"/>
        <v>0</v>
      </c>
      <c r="C80" s="54"/>
      <c r="D80" s="54"/>
      <c r="E80" s="54"/>
      <c r="F80" s="54">
        <f t="shared" si="30"/>
        <v>0</v>
      </c>
      <c r="G80" s="54"/>
      <c r="H80" s="54"/>
      <c r="I80" s="54"/>
      <c r="J80" s="54">
        <f t="shared" si="31"/>
        <v>0</v>
      </c>
      <c r="K80" s="54"/>
      <c r="L80" s="54"/>
      <c r="M80" s="54"/>
      <c r="N80" s="54">
        <f t="shared" si="32"/>
        <v>0</v>
      </c>
      <c r="O80" s="54"/>
      <c r="P80" s="54"/>
      <c r="Q80" s="54"/>
      <c r="R80" s="54">
        <f t="shared" si="33"/>
        <v>0</v>
      </c>
      <c r="S80" s="49"/>
      <c r="T80" s="49"/>
    </row>
    <row r="81" spans="1:20" ht="19.5" hidden="1" customHeight="1" x14ac:dyDescent="0.35">
      <c r="A81" s="53" t="s">
        <v>15</v>
      </c>
      <c r="B81" s="54">
        <f t="shared" si="29"/>
        <v>0</v>
      </c>
      <c r="C81" s="54"/>
      <c r="D81" s="54"/>
      <c r="E81" s="54"/>
      <c r="F81" s="54">
        <f t="shared" si="30"/>
        <v>0</v>
      </c>
      <c r="G81" s="54"/>
      <c r="H81" s="54"/>
      <c r="I81" s="54"/>
      <c r="J81" s="54">
        <f t="shared" si="31"/>
        <v>0</v>
      </c>
      <c r="K81" s="54"/>
      <c r="L81" s="54"/>
      <c r="M81" s="54"/>
      <c r="N81" s="54">
        <f t="shared" si="32"/>
        <v>0</v>
      </c>
      <c r="O81" s="54"/>
      <c r="P81" s="54"/>
      <c r="Q81" s="54"/>
      <c r="R81" s="54">
        <f t="shared" si="33"/>
        <v>0</v>
      </c>
      <c r="S81" s="49"/>
      <c r="T81" s="49"/>
    </row>
    <row r="82" spans="1:20" ht="19.5" hidden="1" customHeight="1" x14ac:dyDescent="0.35">
      <c r="A82" s="53" t="s">
        <v>16</v>
      </c>
      <c r="B82" s="54">
        <f t="shared" si="29"/>
        <v>0</v>
      </c>
      <c r="C82" s="54"/>
      <c r="D82" s="54"/>
      <c r="E82" s="54"/>
      <c r="F82" s="54">
        <f t="shared" si="30"/>
        <v>0</v>
      </c>
      <c r="G82" s="54"/>
      <c r="H82" s="54"/>
      <c r="I82" s="54"/>
      <c r="J82" s="54">
        <f t="shared" si="31"/>
        <v>0</v>
      </c>
      <c r="K82" s="54"/>
      <c r="L82" s="54"/>
      <c r="M82" s="54"/>
      <c r="N82" s="54">
        <f t="shared" si="32"/>
        <v>0</v>
      </c>
      <c r="O82" s="54"/>
      <c r="P82" s="54"/>
      <c r="Q82" s="54"/>
      <c r="R82" s="54">
        <f t="shared" si="33"/>
        <v>0</v>
      </c>
      <c r="S82" s="49"/>
      <c r="T82" s="49"/>
    </row>
    <row r="83" spans="1:20" ht="19.5" hidden="1" customHeight="1" x14ac:dyDescent="0.35">
      <c r="A83" s="53" t="s">
        <v>17</v>
      </c>
      <c r="B83" s="54">
        <f t="shared" si="29"/>
        <v>0</v>
      </c>
      <c r="C83" s="54"/>
      <c r="D83" s="54"/>
      <c r="E83" s="54"/>
      <c r="F83" s="54">
        <f t="shared" si="30"/>
        <v>0</v>
      </c>
      <c r="G83" s="54"/>
      <c r="H83" s="54"/>
      <c r="I83" s="54"/>
      <c r="J83" s="54">
        <f t="shared" si="31"/>
        <v>0</v>
      </c>
      <c r="K83" s="54"/>
      <c r="L83" s="54"/>
      <c r="M83" s="54"/>
      <c r="N83" s="54">
        <f t="shared" si="32"/>
        <v>0</v>
      </c>
      <c r="O83" s="54"/>
      <c r="P83" s="54"/>
      <c r="Q83" s="54"/>
      <c r="R83" s="54">
        <f t="shared" si="33"/>
        <v>0</v>
      </c>
      <c r="S83" s="49"/>
      <c r="T83" s="49"/>
    </row>
    <row r="84" spans="1:20" ht="19.5" hidden="1" customHeight="1" x14ac:dyDescent="0.35">
      <c r="A84" s="53" t="s">
        <v>18</v>
      </c>
      <c r="B84" s="54">
        <f t="shared" si="29"/>
        <v>0</v>
      </c>
      <c r="C84" s="54"/>
      <c r="D84" s="54"/>
      <c r="E84" s="54"/>
      <c r="F84" s="54">
        <f t="shared" si="30"/>
        <v>0</v>
      </c>
      <c r="G84" s="54"/>
      <c r="H84" s="54"/>
      <c r="I84" s="54"/>
      <c r="J84" s="54">
        <f t="shared" si="31"/>
        <v>0</v>
      </c>
      <c r="K84" s="54"/>
      <c r="L84" s="54"/>
      <c r="M84" s="54"/>
      <c r="N84" s="54">
        <f t="shared" si="32"/>
        <v>0</v>
      </c>
      <c r="O84" s="54"/>
      <c r="P84" s="54"/>
      <c r="Q84" s="54"/>
      <c r="R84" s="54">
        <f t="shared" si="33"/>
        <v>0</v>
      </c>
      <c r="S84" s="49"/>
      <c r="T84" s="49"/>
    </row>
    <row r="85" spans="1:20" ht="19.5" hidden="1" customHeight="1" x14ac:dyDescent="0.35">
      <c r="A85" s="57" t="s">
        <v>19</v>
      </c>
      <c r="B85" s="54">
        <f t="shared" ref="B85:R85" si="34">SUM(B86:B97)</f>
        <v>216000</v>
      </c>
      <c r="C85" s="54">
        <f t="shared" si="34"/>
        <v>0</v>
      </c>
      <c r="D85" s="54">
        <f t="shared" si="34"/>
        <v>0</v>
      </c>
      <c r="E85" s="54">
        <f t="shared" si="34"/>
        <v>40000</v>
      </c>
      <c r="F85" s="54">
        <f t="shared" si="34"/>
        <v>40000</v>
      </c>
      <c r="G85" s="54">
        <f t="shared" si="34"/>
        <v>30000</v>
      </c>
      <c r="H85" s="54">
        <f t="shared" si="34"/>
        <v>30000</v>
      </c>
      <c r="I85" s="54">
        <f t="shared" si="34"/>
        <v>29600</v>
      </c>
      <c r="J85" s="54">
        <f t="shared" si="34"/>
        <v>89600</v>
      </c>
      <c r="K85" s="54">
        <f t="shared" si="34"/>
        <v>40000</v>
      </c>
      <c r="L85" s="54">
        <f t="shared" si="34"/>
        <v>20000</v>
      </c>
      <c r="M85" s="54">
        <f t="shared" si="34"/>
        <v>20000</v>
      </c>
      <c r="N85" s="54">
        <f t="shared" si="34"/>
        <v>80000</v>
      </c>
      <c r="O85" s="54">
        <f t="shared" si="34"/>
        <v>6400</v>
      </c>
      <c r="P85" s="54">
        <f t="shared" si="34"/>
        <v>0</v>
      </c>
      <c r="Q85" s="54">
        <f t="shared" si="34"/>
        <v>0</v>
      </c>
      <c r="R85" s="54">
        <f t="shared" si="34"/>
        <v>6400</v>
      </c>
      <c r="S85" s="49"/>
      <c r="T85" s="49"/>
    </row>
    <row r="86" spans="1:20" ht="19.5" customHeight="1" x14ac:dyDescent="0.35">
      <c r="A86" s="53" t="s">
        <v>20</v>
      </c>
      <c r="B86" s="54">
        <f t="shared" ref="B86:B97" si="35">SUM(F86+J86+N86+R86)</f>
        <v>216000</v>
      </c>
      <c r="C86" s="54"/>
      <c r="D86" s="54">
        <v>0</v>
      </c>
      <c r="E86" s="54">
        <v>40000</v>
      </c>
      <c r="F86" s="54">
        <f t="shared" ref="F86:F97" si="36">SUM(C86:E86)</f>
        <v>40000</v>
      </c>
      <c r="G86" s="54">
        <v>30000</v>
      </c>
      <c r="H86" s="54">
        <v>30000</v>
      </c>
      <c r="I86" s="54">
        <v>29600</v>
      </c>
      <c r="J86" s="54">
        <f t="shared" ref="J86:J97" si="37">SUM(G86:I86)</f>
        <v>89600</v>
      </c>
      <c r="K86" s="54">
        <v>40000</v>
      </c>
      <c r="L86" s="54">
        <v>20000</v>
      </c>
      <c r="M86" s="54">
        <v>20000</v>
      </c>
      <c r="N86" s="54">
        <f t="shared" ref="N86:N97" si="38">SUM(K86:M86)</f>
        <v>80000</v>
      </c>
      <c r="O86" s="54">
        <v>6400</v>
      </c>
      <c r="P86" s="54"/>
      <c r="Q86" s="54"/>
      <c r="R86" s="54">
        <f t="shared" ref="R86:R97" si="39">SUM(O86:Q86)</f>
        <v>6400</v>
      </c>
      <c r="S86" s="49"/>
      <c r="T86" s="49"/>
    </row>
    <row r="87" spans="1:20" ht="19.5" hidden="1" customHeight="1" x14ac:dyDescent="0.35">
      <c r="A87" s="53" t="s">
        <v>21</v>
      </c>
      <c r="B87" s="54">
        <f t="shared" si="35"/>
        <v>0</v>
      </c>
      <c r="C87" s="54"/>
      <c r="D87" s="54"/>
      <c r="E87" s="54"/>
      <c r="F87" s="54">
        <f t="shared" si="36"/>
        <v>0</v>
      </c>
      <c r="G87" s="54"/>
      <c r="H87" s="54"/>
      <c r="I87" s="54"/>
      <c r="J87" s="54">
        <f t="shared" si="37"/>
        <v>0</v>
      </c>
      <c r="K87" s="54"/>
      <c r="L87" s="54"/>
      <c r="M87" s="54"/>
      <c r="N87" s="54">
        <f t="shared" si="38"/>
        <v>0</v>
      </c>
      <c r="O87" s="54"/>
      <c r="P87" s="54"/>
      <c r="Q87" s="54"/>
      <c r="R87" s="54">
        <f t="shared" si="39"/>
        <v>0</v>
      </c>
      <c r="S87" s="49"/>
      <c r="T87" s="49"/>
    </row>
    <row r="88" spans="1:20" ht="19.5" hidden="1" customHeight="1" x14ac:dyDescent="0.35">
      <c r="A88" s="53" t="s">
        <v>22</v>
      </c>
      <c r="B88" s="54">
        <f t="shared" si="35"/>
        <v>0</v>
      </c>
      <c r="C88" s="54"/>
      <c r="D88" s="54"/>
      <c r="E88" s="54"/>
      <c r="F88" s="54">
        <f t="shared" si="36"/>
        <v>0</v>
      </c>
      <c r="G88" s="54"/>
      <c r="H88" s="54"/>
      <c r="I88" s="54"/>
      <c r="J88" s="54">
        <f t="shared" si="37"/>
        <v>0</v>
      </c>
      <c r="K88" s="54"/>
      <c r="L88" s="54"/>
      <c r="M88" s="54"/>
      <c r="N88" s="54">
        <f t="shared" si="38"/>
        <v>0</v>
      </c>
      <c r="O88" s="54"/>
      <c r="P88" s="54"/>
      <c r="Q88" s="54"/>
      <c r="R88" s="54">
        <f t="shared" si="39"/>
        <v>0</v>
      </c>
      <c r="S88" s="49"/>
      <c r="T88" s="49"/>
    </row>
    <row r="89" spans="1:20" ht="19.5" hidden="1" customHeight="1" x14ac:dyDescent="0.35">
      <c r="A89" s="53" t="s">
        <v>23</v>
      </c>
      <c r="B89" s="54">
        <f t="shared" si="35"/>
        <v>0</v>
      </c>
      <c r="C89" s="54"/>
      <c r="D89" s="54"/>
      <c r="E89" s="54"/>
      <c r="F89" s="54">
        <f t="shared" si="36"/>
        <v>0</v>
      </c>
      <c r="G89" s="54"/>
      <c r="H89" s="54"/>
      <c r="I89" s="54"/>
      <c r="J89" s="54">
        <f t="shared" si="37"/>
        <v>0</v>
      </c>
      <c r="K89" s="54"/>
      <c r="L89" s="54"/>
      <c r="M89" s="54"/>
      <c r="N89" s="54">
        <f t="shared" si="38"/>
        <v>0</v>
      </c>
      <c r="O89" s="54"/>
      <c r="P89" s="54"/>
      <c r="Q89" s="54"/>
      <c r="R89" s="54">
        <f t="shared" si="39"/>
        <v>0</v>
      </c>
      <c r="S89" s="49"/>
      <c r="T89" s="49"/>
    </row>
    <row r="90" spans="1:20" ht="19.5" hidden="1" customHeight="1" x14ac:dyDescent="0.35">
      <c r="A90" s="53" t="s">
        <v>24</v>
      </c>
      <c r="B90" s="54">
        <f t="shared" si="35"/>
        <v>0</v>
      </c>
      <c r="C90" s="54"/>
      <c r="D90" s="54"/>
      <c r="E90" s="54"/>
      <c r="F90" s="54">
        <f t="shared" si="36"/>
        <v>0</v>
      </c>
      <c r="G90" s="54"/>
      <c r="H90" s="54"/>
      <c r="I90" s="54"/>
      <c r="J90" s="54">
        <f t="shared" si="37"/>
        <v>0</v>
      </c>
      <c r="K90" s="54"/>
      <c r="L90" s="54"/>
      <c r="M90" s="54"/>
      <c r="N90" s="54">
        <f t="shared" si="38"/>
        <v>0</v>
      </c>
      <c r="O90" s="54"/>
      <c r="P90" s="54"/>
      <c r="Q90" s="54"/>
      <c r="R90" s="54">
        <f t="shared" si="39"/>
        <v>0</v>
      </c>
      <c r="S90" s="49"/>
      <c r="T90" s="49"/>
    </row>
    <row r="91" spans="1:20" ht="19.5" hidden="1" customHeight="1" x14ac:dyDescent="0.35">
      <c r="A91" s="53" t="s">
        <v>25</v>
      </c>
      <c r="B91" s="54">
        <f t="shared" si="35"/>
        <v>0</v>
      </c>
      <c r="C91" s="54"/>
      <c r="D91" s="54"/>
      <c r="E91" s="54"/>
      <c r="F91" s="54">
        <f t="shared" si="36"/>
        <v>0</v>
      </c>
      <c r="G91" s="54"/>
      <c r="H91" s="54"/>
      <c r="I91" s="54"/>
      <c r="J91" s="54">
        <f t="shared" si="37"/>
        <v>0</v>
      </c>
      <c r="K91" s="54"/>
      <c r="L91" s="54"/>
      <c r="M91" s="54"/>
      <c r="N91" s="54">
        <f t="shared" si="38"/>
        <v>0</v>
      </c>
      <c r="O91" s="54"/>
      <c r="P91" s="54"/>
      <c r="Q91" s="54"/>
      <c r="R91" s="54">
        <f t="shared" si="39"/>
        <v>0</v>
      </c>
      <c r="S91" s="49"/>
      <c r="T91" s="49"/>
    </row>
    <row r="92" spans="1:20" ht="19.5" hidden="1" customHeight="1" x14ac:dyDescent="0.35">
      <c r="A92" s="53" t="s">
        <v>26</v>
      </c>
      <c r="B92" s="54">
        <f t="shared" si="35"/>
        <v>0</v>
      </c>
      <c r="C92" s="54"/>
      <c r="D92" s="54"/>
      <c r="E92" s="54"/>
      <c r="F92" s="54">
        <f t="shared" si="36"/>
        <v>0</v>
      </c>
      <c r="G92" s="54"/>
      <c r="H92" s="54"/>
      <c r="I92" s="54"/>
      <c r="J92" s="54">
        <f t="shared" si="37"/>
        <v>0</v>
      </c>
      <c r="K92" s="54"/>
      <c r="L92" s="54"/>
      <c r="M92" s="54"/>
      <c r="N92" s="54">
        <f t="shared" si="38"/>
        <v>0</v>
      </c>
      <c r="O92" s="54"/>
      <c r="P92" s="54"/>
      <c r="Q92" s="54"/>
      <c r="R92" s="54">
        <f t="shared" si="39"/>
        <v>0</v>
      </c>
      <c r="S92" s="49"/>
      <c r="T92" s="49"/>
    </row>
    <row r="93" spans="1:20" ht="19.5" hidden="1" customHeight="1" x14ac:dyDescent="0.35">
      <c r="A93" s="53" t="s">
        <v>27</v>
      </c>
      <c r="B93" s="54">
        <f t="shared" si="35"/>
        <v>0</v>
      </c>
      <c r="C93" s="54"/>
      <c r="D93" s="54"/>
      <c r="E93" s="54"/>
      <c r="F93" s="54">
        <f t="shared" si="36"/>
        <v>0</v>
      </c>
      <c r="G93" s="54"/>
      <c r="H93" s="54"/>
      <c r="I93" s="54"/>
      <c r="J93" s="54">
        <f t="shared" si="37"/>
        <v>0</v>
      </c>
      <c r="K93" s="54"/>
      <c r="L93" s="54"/>
      <c r="M93" s="54"/>
      <c r="N93" s="54">
        <f t="shared" si="38"/>
        <v>0</v>
      </c>
      <c r="O93" s="54"/>
      <c r="P93" s="54"/>
      <c r="Q93" s="54"/>
      <c r="R93" s="54">
        <f t="shared" si="39"/>
        <v>0</v>
      </c>
      <c r="S93" s="49"/>
      <c r="T93" s="49"/>
    </row>
    <row r="94" spans="1:20" ht="19.5" hidden="1" customHeight="1" x14ac:dyDescent="0.35">
      <c r="A94" s="53" t="s">
        <v>28</v>
      </c>
      <c r="B94" s="54">
        <f t="shared" si="35"/>
        <v>0</v>
      </c>
      <c r="C94" s="54"/>
      <c r="D94" s="54"/>
      <c r="E94" s="54"/>
      <c r="F94" s="54">
        <f t="shared" si="36"/>
        <v>0</v>
      </c>
      <c r="G94" s="54"/>
      <c r="H94" s="54"/>
      <c r="I94" s="54"/>
      <c r="J94" s="54">
        <f t="shared" si="37"/>
        <v>0</v>
      </c>
      <c r="K94" s="54"/>
      <c r="L94" s="54"/>
      <c r="M94" s="54"/>
      <c r="N94" s="54">
        <f t="shared" si="38"/>
        <v>0</v>
      </c>
      <c r="O94" s="54"/>
      <c r="P94" s="54"/>
      <c r="Q94" s="54"/>
      <c r="R94" s="54">
        <f t="shared" si="39"/>
        <v>0</v>
      </c>
      <c r="S94" s="49"/>
      <c r="T94" s="49"/>
    </row>
    <row r="95" spans="1:20" ht="19.5" hidden="1" customHeight="1" x14ac:dyDescent="0.35">
      <c r="A95" s="53" t="s">
        <v>29</v>
      </c>
      <c r="B95" s="54">
        <f t="shared" si="35"/>
        <v>0</v>
      </c>
      <c r="C95" s="54"/>
      <c r="D95" s="54"/>
      <c r="E95" s="54"/>
      <c r="F95" s="54">
        <f t="shared" si="36"/>
        <v>0</v>
      </c>
      <c r="G95" s="54"/>
      <c r="H95" s="54"/>
      <c r="I95" s="54"/>
      <c r="J95" s="54">
        <f t="shared" si="37"/>
        <v>0</v>
      </c>
      <c r="K95" s="54"/>
      <c r="L95" s="54"/>
      <c r="M95" s="54"/>
      <c r="N95" s="54">
        <f t="shared" si="38"/>
        <v>0</v>
      </c>
      <c r="O95" s="54"/>
      <c r="P95" s="54"/>
      <c r="Q95" s="54"/>
      <c r="R95" s="54">
        <f t="shared" si="39"/>
        <v>0</v>
      </c>
      <c r="S95" s="49"/>
      <c r="T95" s="49"/>
    </row>
    <row r="96" spans="1:20" ht="19.5" hidden="1" customHeight="1" x14ac:dyDescent="0.35">
      <c r="A96" s="53" t="s">
        <v>30</v>
      </c>
      <c r="B96" s="54">
        <f t="shared" si="35"/>
        <v>0</v>
      </c>
      <c r="C96" s="54"/>
      <c r="D96" s="54"/>
      <c r="E96" s="54"/>
      <c r="F96" s="54">
        <f t="shared" si="36"/>
        <v>0</v>
      </c>
      <c r="G96" s="54"/>
      <c r="H96" s="54"/>
      <c r="I96" s="54"/>
      <c r="J96" s="54">
        <f t="shared" si="37"/>
        <v>0</v>
      </c>
      <c r="K96" s="54"/>
      <c r="L96" s="54"/>
      <c r="M96" s="54"/>
      <c r="N96" s="54">
        <f t="shared" si="38"/>
        <v>0</v>
      </c>
      <c r="O96" s="54"/>
      <c r="P96" s="54"/>
      <c r="Q96" s="54"/>
      <c r="R96" s="54">
        <f t="shared" si="39"/>
        <v>0</v>
      </c>
      <c r="S96" s="49"/>
      <c r="T96" s="49"/>
    </row>
    <row r="97" spans="1:20" ht="19.5" hidden="1" customHeight="1" x14ac:dyDescent="0.35">
      <c r="A97" s="53" t="s">
        <v>31</v>
      </c>
      <c r="B97" s="54">
        <f t="shared" si="35"/>
        <v>0</v>
      </c>
      <c r="C97" s="54"/>
      <c r="D97" s="54"/>
      <c r="E97" s="54"/>
      <c r="F97" s="54">
        <f t="shared" si="36"/>
        <v>0</v>
      </c>
      <c r="G97" s="54"/>
      <c r="H97" s="54"/>
      <c r="I97" s="54"/>
      <c r="J97" s="54">
        <f t="shared" si="37"/>
        <v>0</v>
      </c>
      <c r="K97" s="54"/>
      <c r="L97" s="54"/>
      <c r="M97" s="54"/>
      <c r="N97" s="54">
        <f t="shared" si="38"/>
        <v>0</v>
      </c>
      <c r="O97" s="54"/>
      <c r="P97" s="54"/>
      <c r="Q97" s="54"/>
      <c r="R97" s="54">
        <f t="shared" si="39"/>
        <v>0</v>
      </c>
      <c r="S97" s="49"/>
      <c r="T97" s="49"/>
    </row>
    <row r="98" spans="1:20" ht="19.5" hidden="1" customHeight="1" x14ac:dyDescent="0.35">
      <c r="A98" s="57" t="s">
        <v>32</v>
      </c>
      <c r="B98" s="54">
        <f t="shared" ref="B98:R98" si="40">SUM(B99:B112)</f>
        <v>0</v>
      </c>
      <c r="C98" s="54">
        <f t="shared" si="40"/>
        <v>0</v>
      </c>
      <c r="D98" s="54">
        <f t="shared" si="40"/>
        <v>0</v>
      </c>
      <c r="E98" s="54">
        <f t="shared" si="40"/>
        <v>0</v>
      </c>
      <c r="F98" s="54">
        <f t="shared" si="40"/>
        <v>0</v>
      </c>
      <c r="G98" s="54">
        <f t="shared" si="40"/>
        <v>0</v>
      </c>
      <c r="H98" s="54">
        <f t="shared" si="40"/>
        <v>0</v>
      </c>
      <c r="I98" s="54">
        <f t="shared" si="40"/>
        <v>0</v>
      </c>
      <c r="J98" s="54">
        <f t="shared" si="40"/>
        <v>0</v>
      </c>
      <c r="K98" s="54">
        <f t="shared" si="40"/>
        <v>0</v>
      </c>
      <c r="L98" s="54">
        <f t="shared" si="40"/>
        <v>0</v>
      </c>
      <c r="M98" s="54">
        <f t="shared" si="40"/>
        <v>0</v>
      </c>
      <c r="N98" s="54">
        <f t="shared" si="40"/>
        <v>0</v>
      </c>
      <c r="O98" s="54">
        <f t="shared" si="40"/>
        <v>0</v>
      </c>
      <c r="P98" s="54">
        <f t="shared" si="40"/>
        <v>0</v>
      </c>
      <c r="Q98" s="54">
        <f t="shared" si="40"/>
        <v>0</v>
      </c>
      <c r="R98" s="54">
        <f t="shared" si="40"/>
        <v>0</v>
      </c>
      <c r="S98" s="49"/>
      <c r="T98" s="49"/>
    </row>
    <row r="99" spans="1:20" ht="19.5" hidden="1" customHeight="1" x14ac:dyDescent="0.35">
      <c r="A99" s="53" t="s">
        <v>33</v>
      </c>
      <c r="B99" s="54">
        <f t="shared" ref="B99:B112" si="41">SUM(F99+J99+N99+R99)</f>
        <v>0</v>
      </c>
      <c r="C99" s="54"/>
      <c r="D99" s="54"/>
      <c r="E99" s="54"/>
      <c r="F99" s="54">
        <f t="shared" ref="F99:F112" si="42">SUM(C99:E99)</f>
        <v>0</v>
      </c>
      <c r="G99" s="54"/>
      <c r="H99" s="54"/>
      <c r="I99" s="54"/>
      <c r="J99" s="54">
        <f t="shared" ref="J99:J112" si="43">SUM(G99:I99)</f>
        <v>0</v>
      </c>
      <c r="K99" s="54"/>
      <c r="L99" s="54"/>
      <c r="M99" s="54"/>
      <c r="N99" s="54">
        <f t="shared" ref="N99:N112" si="44">SUM(K99:M99)</f>
        <v>0</v>
      </c>
      <c r="O99" s="54"/>
      <c r="P99" s="54"/>
      <c r="Q99" s="54"/>
      <c r="R99" s="54">
        <f t="shared" ref="R99:R112" si="45">SUM(O99:Q99)</f>
        <v>0</v>
      </c>
      <c r="S99" s="49"/>
      <c r="T99" s="49"/>
    </row>
    <row r="100" spans="1:20" ht="19.5" hidden="1" customHeight="1" x14ac:dyDescent="0.35">
      <c r="A100" s="53" t="s">
        <v>34</v>
      </c>
      <c r="B100" s="54">
        <f t="shared" si="41"/>
        <v>0</v>
      </c>
      <c r="C100" s="54"/>
      <c r="D100" s="54"/>
      <c r="E100" s="54"/>
      <c r="F100" s="54">
        <f t="shared" si="42"/>
        <v>0</v>
      </c>
      <c r="G100" s="54"/>
      <c r="H100" s="54"/>
      <c r="I100" s="54"/>
      <c r="J100" s="54">
        <f t="shared" si="43"/>
        <v>0</v>
      </c>
      <c r="K100" s="54"/>
      <c r="L100" s="54"/>
      <c r="M100" s="54"/>
      <c r="N100" s="54">
        <f t="shared" si="44"/>
        <v>0</v>
      </c>
      <c r="O100" s="54"/>
      <c r="P100" s="54"/>
      <c r="Q100" s="54"/>
      <c r="R100" s="54">
        <f t="shared" si="45"/>
        <v>0</v>
      </c>
      <c r="S100" s="49"/>
      <c r="T100" s="49"/>
    </row>
    <row r="101" spans="1:20" ht="19.5" hidden="1" customHeight="1" x14ac:dyDescent="0.35">
      <c r="A101" s="53" t="s">
        <v>35</v>
      </c>
      <c r="B101" s="54">
        <f t="shared" si="41"/>
        <v>0</v>
      </c>
      <c r="C101" s="54"/>
      <c r="D101" s="54"/>
      <c r="E101" s="54"/>
      <c r="F101" s="54">
        <f t="shared" si="42"/>
        <v>0</v>
      </c>
      <c r="G101" s="54"/>
      <c r="H101" s="54"/>
      <c r="I101" s="54"/>
      <c r="J101" s="54">
        <f t="shared" si="43"/>
        <v>0</v>
      </c>
      <c r="K101" s="54"/>
      <c r="L101" s="54"/>
      <c r="M101" s="54"/>
      <c r="N101" s="54">
        <f t="shared" si="44"/>
        <v>0</v>
      </c>
      <c r="O101" s="54"/>
      <c r="P101" s="54"/>
      <c r="Q101" s="54"/>
      <c r="R101" s="54">
        <f t="shared" si="45"/>
        <v>0</v>
      </c>
      <c r="S101" s="49"/>
      <c r="T101" s="49"/>
    </row>
    <row r="102" spans="1:20" ht="19.5" hidden="1" customHeight="1" x14ac:dyDescent="0.35">
      <c r="A102" s="53" t="s">
        <v>36</v>
      </c>
      <c r="B102" s="54">
        <f t="shared" si="41"/>
        <v>0</v>
      </c>
      <c r="C102" s="54"/>
      <c r="D102" s="54"/>
      <c r="E102" s="54"/>
      <c r="F102" s="54">
        <f t="shared" si="42"/>
        <v>0</v>
      </c>
      <c r="G102" s="54"/>
      <c r="H102" s="54"/>
      <c r="I102" s="54"/>
      <c r="J102" s="54">
        <f t="shared" si="43"/>
        <v>0</v>
      </c>
      <c r="K102" s="54"/>
      <c r="L102" s="54"/>
      <c r="M102" s="54"/>
      <c r="N102" s="54">
        <f t="shared" si="44"/>
        <v>0</v>
      </c>
      <c r="O102" s="54"/>
      <c r="P102" s="54"/>
      <c r="Q102" s="54"/>
      <c r="R102" s="54">
        <f t="shared" si="45"/>
        <v>0</v>
      </c>
      <c r="S102" s="49"/>
      <c r="T102" s="49"/>
    </row>
    <row r="103" spans="1:20" ht="19.5" hidden="1" customHeight="1" x14ac:dyDescent="0.35">
      <c r="A103" s="53" t="s">
        <v>37</v>
      </c>
      <c r="B103" s="54">
        <f t="shared" si="41"/>
        <v>0</v>
      </c>
      <c r="C103" s="54"/>
      <c r="D103" s="54"/>
      <c r="E103" s="54"/>
      <c r="F103" s="54">
        <f t="shared" si="42"/>
        <v>0</v>
      </c>
      <c r="G103" s="54"/>
      <c r="H103" s="54"/>
      <c r="I103" s="54"/>
      <c r="J103" s="54">
        <f t="shared" si="43"/>
        <v>0</v>
      </c>
      <c r="K103" s="54"/>
      <c r="L103" s="54"/>
      <c r="M103" s="54"/>
      <c r="N103" s="54">
        <f t="shared" si="44"/>
        <v>0</v>
      </c>
      <c r="O103" s="54"/>
      <c r="P103" s="54"/>
      <c r="Q103" s="54"/>
      <c r="R103" s="54">
        <f t="shared" si="45"/>
        <v>0</v>
      </c>
      <c r="S103" s="49"/>
      <c r="T103" s="49"/>
    </row>
    <row r="104" spans="1:20" ht="19.5" hidden="1" customHeight="1" x14ac:dyDescent="0.35">
      <c r="A104" s="53" t="s">
        <v>38</v>
      </c>
      <c r="B104" s="54">
        <f t="shared" si="41"/>
        <v>0</v>
      </c>
      <c r="C104" s="54"/>
      <c r="D104" s="54"/>
      <c r="E104" s="54"/>
      <c r="F104" s="54">
        <f t="shared" si="42"/>
        <v>0</v>
      </c>
      <c r="G104" s="54"/>
      <c r="H104" s="54"/>
      <c r="I104" s="54"/>
      <c r="J104" s="54">
        <f t="shared" si="43"/>
        <v>0</v>
      </c>
      <c r="K104" s="54"/>
      <c r="L104" s="54"/>
      <c r="M104" s="54"/>
      <c r="N104" s="54">
        <f t="shared" si="44"/>
        <v>0</v>
      </c>
      <c r="O104" s="54"/>
      <c r="P104" s="54"/>
      <c r="Q104" s="54"/>
      <c r="R104" s="54">
        <f t="shared" si="45"/>
        <v>0</v>
      </c>
      <c r="S104" s="49"/>
      <c r="T104" s="49"/>
    </row>
    <row r="105" spans="1:20" ht="19.5" hidden="1" customHeight="1" x14ac:dyDescent="0.35">
      <c r="A105" s="53" t="s">
        <v>39</v>
      </c>
      <c r="B105" s="54">
        <f t="shared" si="41"/>
        <v>0</v>
      </c>
      <c r="C105" s="54"/>
      <c r="D105" s="54"/>
      <c r="E105" s="54"/>
      <c r="F105" s="54">
        <f t="shared" si="42"/>
        <v>0</v>
      </c>
      <c r="G105" s="54"/>
      <c r="H105" s="54"/>
      <c r="I105" s="54"/>
      <c r="J105" s="54">
        <f t="shared" si="43"/>
        <v>0</v>
      </c>
      <c r="K105" s="54"/>
      <c r="L105" s="54"/>
      <c r="M105" s="54"/>
      <c r="N105" s="54">
        <f t="shared" si="44"/>
        <v>0</v>
      </c>
      <c r="O105" s="54"/>
      <c r="P105" s="54"/>
      <c r="Q105" s="54"/>
      <c r="R105" s="54">
        <f t="shared" si="45"/>
        <v>0</v>
      </c>
      <c r="S105" s="49"/>
      <c r="T105" s="49"/>
    </row>
    <row r="106" spans="1:20" ht="19.5" hidden="1" customHeight="1" x14ac:dyDescent="0.35">
      <c r="A106" s="53" t="s">
        <v>40</v>
      </c>
      <c r="B106" s="54">
        <f t="shared" si="41"/>
        <v>0</v>
      </c>
      <c r="C106" s="54"/>
      <c r="D106" s="54"/>
      <c r="E106" s="54"/>
      <c r="F106" s="54">
        <f t="shared" si="42"/>
        <v>0</v>
      </c>
      <c r="G106" s="54"/>
      <c r="H106" s="54"/>
      <c r="I106" s="54"/>
      <c r="J106" s="54">
        <f t="shared" si="43"/>
        <v>0</v>
      </c>
      <c r="K106" s="54"/>
      <c r="L106" s="54"/>
      <c r="M106" s="54"/>
      <c r="N106" s="54">
        <f t="shared" si="44"/>
        <v>0</v>
      </c>
      <c r="O106" s="54"/>
      <c r="P106" s="54"/>
      <c r="Q106" s="54"/>
      <c r="R106" s="54">
        <f t="shared" si="45"/>
        <v>0</v>
      </c>
      <c r="S106" s="49"/>
      <c r="T106" s="49"/>
    </row>
    <row r="107" spans="1:20" ht="19.5" hidden="1" customHeight="1" x14ac:dyDescent="0.35">
      <c r="A107" s="53" t="s">
        <v>41</v>
      </c>
      <c r="B107" s="54">
        <f t="shared" si="41"/>
        <v>0</v>
      </c>
      <c r="C107" s="54"/>
      <c r="D107" s="54"/>
      <c r="E107" s="54"/>
      <c r="F107" s="54">
        <f t="shared" si="42"/>
        <v>0</v>
      </c>
      <c r="G107" s="54"/>
      <c r="H107" s="54"/>
      <c r="I107" s="54"/>
      <c r="J107" s="54">
        <f t="shared" si="43"/>
        <v>0</v>
      </c>
      <c r="K107" s="54"/>
      <c r="L107" s="54"/>
      <c r="M107" s="54"/>
      <c r="N107" s="54">
        <f t="shared" si="44"/>
        <v>0</v>
      </c>
      <c r="O107" s="54"/>
      <c r="P107" s="54"/>
      <c r="Q107" s="54"/>
      <c r="R107" s="54">
        <f t="shared" si="45"/>
        <v>0</v>
      </c>
      <c r="S107" s="49"/>
      <c r="T107" s="49"/>
    </row>
    <row r="108" spans="1:20" ht="19.5" hidden="1" customHeight="1" x14ac:dyDescent="0.35">
      <c r="A108" s="53" t="s">
        <v>42</v>
      </c>
      <c r="B108" s="54">
        <f t="shared" si="41"/>
        <v>0</v>
      </c>
      <c r="C108" s="54"/>
      <c r="D108" s="54"/>
      <c r="E108" s="54"/>
      <c r="F108" s="54">
        <f t="shared" si="42"/>
        <v>0</v>
      </c>
      <c r="G108" s="54"/>
      <c r="H108" s="54"/>
      <c r="I108" s="54"/>
      <c r="J108" s="54">
        <f t="shared" si="43"/>
        <v>0</v>
      </c>
      <c r="K108" s="54"/>
      <c r="L108" s="54"/>
      <c r="M108" s="54"/>
      <c r="N108" s="54">
        <f t="shared" si="44"/>
        <v>0</v>
      </c>
      <c r="O108" s="54"/>
      <c r="P108" s="54"/>
      <c r="Q108" s="54"/>
      <c r="R108" s="54">
        <f t="shared" si="45"/>
        <v>0</v>
      </c>
      <c r="S108" s="49"/>
      <c r="T108" s="49"/>
    </row>
    <row r="109" spans="1:20" ht="19.5" hidden="1" customHeight="1" x14ac:dyDescent="0.35">
      <c r="A109" s="53" t="s">
        <v>43</v>
      </c>
      <c r="B109" s="54">
        <f t="shared" si="41"/>
        <v>0</v>
      </c>
      <c r="C109" s="54"/>
      <c r="D109" s="54"/>
      <c r="E109" s="54"/>
      <c r="F109" s="54">
        <f t="shared" si="42"/>
        <v>0</v>
      </c>
      <c r="G109" s="54"/>
      <c r="H109" s="54"/>
      <c r="I109" s="54"/>
      <c r="J109" s="54">
        <f t="shared" si="43"/>
        <v>0</v>
      </c>
      <c r="K109" s="54"/>
      <c r="L109" s="54"/>
      <c r="M109" s="54"/>
      <c r="N109" s="54">
        <f t="shared" si="44"/>
        <v>0</v>
      </c>
      <c r="O109" s="54"/>
      <c r="P109" s="54"/>
      <c r="Q109" s="54"/>
      <c r="R109" s="54">
        <f t="shared" si="45"/>
        <v>0</v>
      </c>
      <c r="S109" s="49"/>
      <c r="T109" s="49"/>
    </row>
    <row r="110" spans="1:20" ht="19.5" hidden="1" customHeight="1" x14ac:dyDescent="0.35">
      <c r="A110" s="53" t="s">
        <v>44</v>
      </c>
      <c r="B110" s="54">
        <f t="shared" si="41"/>
        <v>0</v>
      </c>
      <c r="C110" s="54"/>
      <c r="D110" s="54"/>
      <c r="E110" s="54"/>
      <c r="F110" s="54">
        <f t="shared" si="42"/>
        <v>0</v>
      </c>
      <c r="G110" s="54"/>
      <c r="H110" s="54"/>
      <c r="I110" s="54"/>
      <c r="J110" s="54">
        <f t="shared" si="43"/>
        <v>0</v>
      </c>
      <c r="K110" s="54"/>
      <c r="L110" s="54"/>
      <c r="M110" s="54"/>
      <c r="N110" s="54">
        <f t="shared" si="44"/>
        <v>0</v>
      </c>
      <c r="O110" s="54"/>
      <c r="P110" s="54"/>
      <c r="Q110" s="54"/>
      <c r="R110" s="54">
        <f t="shared" si="45"/>
        <v>0</v>
      </c>
      <c r="S110" s="49"/>
      <c r="T110" s="49"/>
    </row>
    <row r="111" spans="1:20" ht="19.5" hidden="1" customHeight="1" x14ac:dyDescent="0.35">
      <c r="A111" s="53" t="s">
        <v>45</v>
      </c>
      <c r="B111" s="54">
        <f t="shared" si="41"/>
        <v>0</v>
      </c>
      <c r="C111" s="54"/>
      <c r="D111" s="54"/>
      <c r="E111" s="54"/>
      <c r="F111" s="54">
        <f t="shared" si="42"/>
        <v>0</v>
      </c>
      <c r="G111" s="54"/>
      <c r="H111" s="54"/>
      <c r="I111" s="54"/>
      <c r="J111" s="54">
        <f t="shared" si="43"/>
        <v>0</v>
      </c>
      <c r="K111" s="54"/>
      <c r="L111" s="54"/>
      <c r="M111" s="54"/>
      <c r="N111" s="54">
        <f t="shared" si="44"/>
        <v>0</v>
      </c>
      <c r="O111" s="54"/>
      <c r="P111" s="54"/>
      <c r="Q111" s="54"/>
      <c r="R111" s="54">
        <f t="shared" si="45"/>
        <v>0</v>
      </c>
      <c r="S111" s="49"/>
      <c r="T111" s="49"/>
    </row>
    <row r="112" spans="1:20" ht="19.5" hidden="1" customHeight="1" x14ac:dyDescent="0.35">
      <c r="A112" s="53" t="s">
        <v>46</v>
      </c>
      <c r="B112" s="54">
        <f t="shared" si="41"/>
        <v>0</v>
      </c>
      <c r="C112" s="54"/>
      <c r="D112" s="54"/>
      <c r="E112" s="54"/>
      <c r="F112" s="54">
        <f t="shared" si="42"/>
        <v>0</v>
      </c>
      <c r="G112" s="54"/>
      <c r="H112" s="54"/>
      <c r="I112" s="54"/>
      <c r="J112" s="54">
        <f t="shared" si="43"/>
        <v>0</v>
      </c>
      <c r="K112" s="54"/>
      <c r="L112" s="54"/>
      <c r="M112" s="54"/>
      <c r="N112" s="54">
        <f t="shared" si="44"/>
        <v>0</v>
      </c>
      <c r="O112" s="54"/>
      <c r="P112" s="54"/>
      <c r="Q112" s="54"/>
      <c r="R112" s="54">
        <f t="shared" si="45"/>
        <v>0</v>
      </c>
      <c r="S112" s="49"/>
      <c r="T112" s="49"/>
    </row>
    <row r="113" spans="1:20" ht="19.5" hidden="1" customHeight="1" x14ac:dyDescent="0.35">
      <c r="A113" s="57" t="s">
        <v>47</v>
      </c>
      <c r="B113" s="54">
        <f t="shared" ref="B113:R113" si="46">SUM(B114:B118)</f>
        <v>0</v>
      </c>
      <c r="C113" s="54">
        <f t="shared" si="46"/>
        <v>0</v>
      </c>
      <c r="D113" s="54">
        <f t="shared" si="46"/>
        <v>0</v>
      </c>
      <c r="E113" s="54">
        <f t="shared" si="46"/>
        <v>0</v>
      </c>
      <c r="F113" s="54">
        <f t="shared" si="46"/>
        <v>0</v>
      </c>
      <c r="G113" s="54">
        <f t="shared" si="46"/>
        <v>0</v>
      </c>
      <c r="H113" s="54">
        <f t="shared" si="46"/>
        <v>0</v>
      </c>
      <c r="I113" s="54">
        <f t="shared" si="46"/>
        <v>0</v>
      </c>
      <c r="J113" s="54">
        <f t="shared" si="46"/>
        <v>0</v>
      </c>
      <c r="K113" s="54">
        <f t="shared" si="46"/>
        <v>0</v>
      </c>
      <c r="L113" s="54">
        <f t="shared" si="46"/>
        <v>0</v>
      </c>
      <c r="M113" s="54">
        <f t="shared" si="46"/>
        <v>0</v>
      </c>
      <c r="N113" s="54">
        <f t="shared" si="46"/>
        <v>0</v>
      </c>
      <c r="O113" s="54">
        <f t="shared" si="46"/>
        <v>0</v>
      </c>
      <c r="P113" s="54">
        <f t="shared" si="46"/>
        <v>0</v>
      </c>
      <c r="Q113" s="54">
        <f t="shared" si="46"/>
        <v>0</v>
      </c>
      <c r="R113" s="54">
        <f t="shared" si="46"/>
        <v>0</v>
      </c>
      <c r="S113" s="49"/>
      <c r="T113" s="49"/>
    </row>
    <row r="114" spans="1:20" ht="19.5" hidden="1" customHeight="1" x14ac:dyDescent="0.35">
      <c r="A114" s="53" t="s">
        <v>48</v>
      </c>
      <c r="B114" s="54">
        <f>SUM(F114+J114+N114+R114)</f>
        <v>0</v>
      </c>
      <c r="C114" s="54"/>
      <c r="D114" s="54"/>
      <c r="E114" s="54"/>
      <c r="F114" s="54">
        <f>SUM(C114:E114)</f>
        <v>0</v>
      </c>
      <c r="G114" s="54"/>
      <c r="H114" s="54"/>
      <c r="I114" s="54"/>
      <c r="J114" s="54">
        <f>SUM(G114:I114)</f>
        <v>0</v>
      </c>
      <c r="K114" s="54"/>
      <c r="L114" s="54"/>
      <c r="M114" s="54"/>
      <c r="N114" s="54">
        <f>SUM(K114:M114)</f>
        <v>0</v>
      </c>
      <c r="O114" s="54"/>
      <c r="P114" s="54"/>
      <c r="Q114" s="54"/>
      <c r="R114" s="54">
        <f>SUM(O114:Q114)</f>
        <v>0</v>
      </c>
      <c r="S114" s="49"/>
      <c r="T114" s="49"/>
    </row>
    <row r="115" spans="1:20" ht="19.5" hidden="1" customHeight="1" x14ac:dyDescent="0.35">
      <c r="A115" s="53" t="s">
        <v>49</v>
      </c>
      <c r="B115" s="54">
        <f>SUM(F115+J115+N115+R115)</f>
        <v>0</v>
      </c>
      <c r="C115" s="54"/>
      <c r="D115" s="54"/>
      <c r="E115" s="54"/>
      <c r="F115" s="54">
        <f>SUM(C115:E115)</f>
        <v>0</v>
      </c>
      <c r="G115" s="54"/>
      <c r="H115" s="54"/>
      <c r="I115" s="54"/>
      <c r="J115" s="54">
        <f>SUM(G115:I115)</f>
        <v>0</v>
      </c>
      <c r="K115" s="54"/>
      <c r="L115" s="54"/>
      <c r="M115" s="54"/>
      <c r="N115" s="54">
        <f>SUM(K115:M115)</f>
        <v>0</v>
      </c>
      <c r="O115" s="54"/>
      <c r="P115" s="54"/>
      <c r="Q115" s="54"/>
      <c r="R115" s="54">
        <f>SUM(O115:Q115)</f>
        <v>0</v>
      </c>
      <c r="S115" s="49"/>
      <c r="T115" s="49"/>
    </row>
    <row r="116" spans="1:20" ht="19.5" hidden="1" customHeight="1" x14ac:dyDescent="0.35">
      <c r="A116" s="53" t="s">
        <v>50</v>
      </c>
      <c r="B116" s="54">
        <f>SUM(F116+J116+N116+R116)</f>
        <v>0</v>
      </c>
      <c r="C116" s="54"/>
      <c r="D116" s="54"/>
      <c r="E116" s="54"/>
      <c r="F116" s="54">
        <f>SUM(C116:E116)</f>
        <v>0</v>
      </c>
      <c r="G116" s="54"/>
      <c r="H116" s="54"/>
      <c r="I116" s="54"/>
      <c r="J116" s="54">
        <f>SUM(G116:I116)</f>
        <v>0</v>
      </c>
      <c r="K116" s="54"/>
      <c r="L116" s="54"/>
      <c r="M116" s="54"/>
      <c r="N116" s="54">
        <f>SUM(K116:M116)</f>
        <v>0</v>
      </c>
      <c r="O116" s="54"/>
      <c r="P116" s="54"/>
      <c r="Q116" s="54"/>
      <c r="R116" s="54">
        <f>SUM(O116:Q116)</f>
        <v>0</v>
      </c>
      <c r="S116" s="49"/>
      <c r="T116" s="49"/>
    </row>
    <row r="117" spans="1:20" ht="19.5" hidden="1" customHeight="1" x14ac:dyDescent="0.35">
      <c r="A117" s="53" t="s">
        <v>51</v>
      </c>
      <c r="B117" s="54">
        <f>SUM(F117+J117+N117+R117)</f>
        <v>0</v>
      </c>
      <c r="C117" s="54"/>
      <c r="D117" s="54"/>
      <c r="E117" s="54"/>
      <c r="F117" s="54">
        <f>SUM(C117:E117)</f>
        <v>0</v>
      </c>
      <c r="G117" s="54"/>
      <c r="H117" s="54"/>
      <c r="I117" s="54"/>
      <c r="J117" s="54">
        <f>SUM(G117:I117)</f>
        <v>0</v>
      </c>
      <c r="K117" s="54"/>
      <c r="L117" s="54"/>
      <c r="M117" s="54"/>
      <c r="N117" s="54">
        <f>SUM(K117:M117)</f>
        <v>0</v>
      </c>
      <c r="O117" s="54"/>
      <c r="P117" s="54"/>
      <c r="Q117" s="54"/>
      <c r="R117" s="54">
        <f>SUM(O117:Q117)</f>
        <v>0</v>
      </c>
      <c r="S117" s="49"/>
      <c r="T117" s="49"/>
    </row>
    <row r="118" spans="1:20" ht="19.5" hidden="1" customHeight="1" x14ac:dyDescent="0.35">
      <c r="A118" s="53" t="s">
        <v>52</v>
      </c>
      <c r="B118" s="54">
        <f>SUM(F118+J118+N118+R118)</f>
        <v>0</v>
      </c>
      <c r="C118" s="54"/>
      <c r="D118" s="54"/>
      <c r="E118" s="54"/>
      <c r="F118" s="54">
        <f>SUM(C118:E118)</f>
        <v>0</v>
      </c>
      <c r="G118" s="54"/>
      <c r="H118" s="54"/>
      <c r="I118" s="54"/>
      <c r="J118" s="54">
        <f>SUM(G118:I118)</f>
        <v>0</v>
      </c>
      <c r="K118" s="54"/>
      <c r="L118" s="54"/>
      <c r="M118" s="54"/>
      <c r="N118" s="54">
        <f>SUM(K118:M118)</f>
        <v>0</v>
      </c>
      <c r="O118" s="54"/>
      <c r="P118" s="54"/>
      <c r="Q118" s="54"/>
      <c r="R118" s="54">
        <f>SUM(O118:Q118)</f>
        <v>0</v>
      </c>
      <c r="S118" s="49"/>
      <c r="T118" s="49"/>
    </row>
    <row r="119" spans="1:20" ht="19.5" hidden="1" customHeight="1" x14ac:dyDescent="0.35">
      <c r="A119" s="55" t="s">
        <v>53</v>
      </c>
      <c r="B119" s="56">
        <f t="shared" ref="B119:R119" si="47">SUM(B120:B121)</f>
        <v>0</v>
      </c>
      <c r="C119" s="56">
        <f t="shared" si="47"/>
        <v>0</v>
      </c>
      <c r="D119" s="56">
        <f t="shared" si="47"/>
        <v>0</v>
      </c>
      <c r="E119" s="56">
        <f t="shared" si="47"/>
        <v>0</v>
      </c>
      <c r="F119" s="56">
        <f t="shared" si="47"/>
        <v>0</v>
      </c>
      <c r="G119" s="56">
        <f t="shared" si="47"/>
        <v>0</v>
      </c>
      <c r="H119" s="56">
        <f t="shared" si="47"/>
        <v>0</v>
      </c>
      <c r="I119" s="56">
        <f t="shared" si="47"/>
        <v>0</v>
      </c>
      <c r="J119" s="56">
        <f t="shared" si="47"/>
        <v>0</v>
      </c>
      <c r="K119" s="56">
        <f t="shared" si="47"/>
        <v>0</v>
      </c>
      <c r="L119" s="56">
        <f t="shared" si="47"/>
        <v>0</v>
      </c>
      <c r="M119" s="56">
        <f t="shared" si="47"/>
        <v>0</v>
      </c>
      <c r="N119" s="56">
        <f t="shared" si="47"/>
        <v>0</v>
      </c>
      <c r="O119" s="56">
        <f t="shared" si="47"/>
        <v>0</v>
      </c>
      <c r="P119" s="56">
        <f t="shared" si="47"/>
        <v>0</v>
      </c>
      <c r="Q119" s="56">
        <f t="shared" si="47"/>
        <v>0</v>
      </c>
      <c r="R119" s="56">
        <f t="shared" si="47"/>
        <v>0</v>
      </c>
      <c r="S119" s="49"/>
      <c r="T119" s="49"/>
    </row>
    <row r="120" spans="1:20" ht="19.5" hidden="1" customHeight="1" x14ac:dyDescent="0.35">
      <c r="A120" s="53" t="s">
        <v>54</v>
      </c>
      <c r="B120" s="54">
        <f>SUM(F120+J120+N120+R120)</f>
        <v>0</v>
      </c>
      <c r="C120" s="54"/>
      <c r="D120" s="54"/>
      <c r="E120" s="54"/>
      <c r="F120" s="54">
        <f>SUM(C120:E120)</f>
        <v>0</v>
      </c>
      <c r="G120" s="54"/>
      <c r="H120" s="54"/>
      <c r="I120" s="54"/>
      <c r="J120" s="54">
        <f>SUM(G120:I120)</f>
        <v>0</v>
      </c>
      <c r="K120" s="54"/>
      <c r="L120" s="54"/>
      <c r="M120" s="54"/>
      <c r="N120" s="54">
        <f>SUM(K120:M120)</f>
        <v>0</v>
      </c>
      <c r="O120" s="54"/>
      <c r="P120" s="54"/>
      <c r="Q120" s="54"/>
      <c r="R120" s="54">
        <f>SUM(O120:Q120)</f>
        <v>0</v>
      </c>
      <c r="S120" s="49"/>
      <c r="T120" s="49"/>
    </row>
    <row r="121" spans="1:20" ht="19.5" hidden="1" customHeight="1" x14ac:dyDescent="0.35">
      <c r="A121" s="53" t="s">
        <v>55</v>
      </c>
      <c r="B121" s="54">
        <f>SUM(F121+J121+N121+R121)</f>
        <v>0</v>
      </c>
      <c r="C121" s="54"/>
      <c r="D121" s="54"/>
      <c r="E121" s="54"/>
      <c r="F121" s="54">
        <f>SUM(C121:E121)</f>
        <v>0</v>
      </c>
      <c r="G121" s="54"/>
      <c r="H121" s="54"/>
      <c r="I121" s="54"/>
      <c r="J121" s="54">
        <f>SUM(G121:I121)</f>
        <v>0</v>
      </c>
      <c r="K121" s="54"/>
      <c r="L121" s="54"/>
      <c r="M121" s="54"/>
      <c r="N121" s="54">
        <f>SUM(K121:M121)</f>
        <v>0</v>
      </c>
      <c r="O121" s="54"/>
      <c r="P121" s="54"/>
      <c r="Q121" s="54"/>
      <c r="R121" s="54">
        <f>SUM(O121:Q121)</f>
        <v>0</v>
      </c>
      <c r="S121" s="49"/>
      <c r="T121" s="49"/>
    </row>
    <row r="122" spans="1:20" ht="19.5" hidden="1" customHeight="1" x14ac:dyDescent="0.35">
      <c r="A122" s="55" t="s">
        <v>56</v>
      </c>
      <c r="B122" s="54">
        <f>SUM(F122+J122+N122+R122)</f>
        <v>0</v>
      </c>
      <c r="C122" s="54"/>
      <c r="D122" s="54"/>
      <c r="E122" s="54"/>
      <c r="F122" s="54">
        <f>SUM(C122:E122)</f>
        <v>0</v>
      </c>
      <c r="G122" s="54"/>
      <c r="H122" s="54"/>
      <c r="I122" s="54"/>
      <c r="J122" s="54">
        <f>SUM(G122:I122)</f>
        <v>0</v>
      </c>
      <c r="K122" s="54"/>
      <c r="L122" s="54"/>
      <c r="M122" s="54"/>
      <c r="N122" s="54">
        <f>SUM(K122:M122)</f>
        <v>0</v>
      </c>
      <c r="O122" s="54"/>
      <c r="P122" s="54"/>
      <c r="Q122" s="54"/>
      <c r="R122" s="54">
        <f>SUM(O122:Q122)</f>
        <v>0</v>
      </c>
      <c r="S122" s="49"/>
      <c r="T122" s="49"/>
    </row>
    <row r="123" spans="1:20" ht="19.5" hidden="1" customHeight="1" x14ac:dyDescent="0.35">
      <c r="A123" s="58" t="s">
        <v>57</v>
      </c>
      <c r="B123" s="59">
        <f>SUM(F123+J123+N123+R123)</f>
        <v>0</v>
      </c>
      <c r="C123" s="59"/>
      <c r="D123" s="59"/>
      <c r="E123" s="59"/>
      <c r="F123" s="59">
        <f>SUM(C123:E123)</f>
        <v>0</v>
      </c>
      <c r="G123" s="59"/>
      <c r="H123" s="59"/>
      <c r="I123" s="59"/>
      <c r="J123" s="59">
        <f>SUM(G123:I123)</f>
        <v>0</v>
      </c>
      <c r="K123" s="59"/>
      <c r="L123" s="59"/>
      <c r="M123" s="59"/>
      <c r="N123" s="59">
        <f>SUM(K123:M123)</f>
        <v>0</v>
      </c>
      <c r="O123" s="59"/>
      <c r="P123" s="59"/>
      <c r="Q123" s="59"/>
      <c r="R123" s="59">
        <f>SUM(O123:Q123)</f>
        <v>0</v>
      </c>
      <c r="S123" s="49"/>
      <c r="T123" s="49"/>
    </row>
    <row r="124" spans="1:20" ht="19.5" customHeight="1" x14ac:dyDescent="0.35">
      <c r="A124" s="44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9"/>
      <c r="T124" s="49"/>
    </row>
    <row r="125" spans="1:20" ht="19.5" customHeight="1" x14ac:dyDescent="0.35">
      <c r="A125" s="44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9"/>
      <c r="T125" s="49"/>
    </row>
    <row r="126" spans="1:20" ht="19.5" customHeight="1" x14ac:dyDescent="0.35">
      <c r="A126" s="60" t="s">
        <v>87</v>
      </c>
      <c r="B126" s="61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49"/>
      <c r="T126" s="49"/>
    </row>
    <row r="127" spans="1:20" ht="19.5" customHeight="1" x14ac:dyDescent="0.35">
      <c r="A127" s="112" t="s">
        <v>74</v>
      </c>
      <c r="B127" s="113" t="s">
        <v>73</v>
      </c>
      <c r="C127" s="107" t="s">
        <v>75</v>
      </c>
      <c r="D127" s="108"/>
      <c r="E127" s="109"/>
      <c r="F127" s="110" t="s">
        <v>76</v>
      </c>
      <c r="G127" s="107" t="s">
        <v>77</v>
      </c>
      <c r="H127" s="108"/>
      <c r="I127" s="109"/>
      <c r="J127" s="110" t="s">
        <v>78</v>
      </c>
      <c r="K127" s="107" t="s">
        <v>79</v>
      </c>
      <c r="L127" s="108"/>
      <c r="M127" s="109"/>
      <c r="N127" s="110" t="s">
        <v>80</v>
      </c>
      <c r="O127" s="107" t="s">
        <v>81</v>
      </c>
      <c r="P127" s="108"/>
      <c r="Q127" s="109"/>
      <c r="R127" s="110" t="s">
        <v>82</v>
      </c>
      <c r="S127" s="49"/>
      <c r="T127" s="49"/>
    </row>
    <row r="128" spans="1:20" ht="19.5" customHeight="1" x14ac:dyDescent="0.35">
      <c r="A128" s="111"/>
      <c r="B128" s="111"/>
      <c r="C128" s="65" t="s">
        <v>90</v>
      </c>
      <c r="D128" s="65" t="s">
        <v>91</v>
      </c>
      <c r="E128" s="65" t="s">
        <v>92</v>
      </c>
      <c r="F128" s="111"/>
      <c r="G128" s="65" t="s">
        <v>93</v>
      </c>
      <c r="H128" s="65" t="s">
        <v>94</v>
      </c>
      <c r="I128" s="65" t="s">
        <v>95</v>
      </c>
      <c r="J128" s="111"/>
      <c r="K128" s="65" t="s">
        <v>96</v>
      </c>
      <c r="L128" s="65" t="s">
        <v>97</v>
      </c>
      <c r="M128" s="65" t="s">
        <v>98</v>
      </c>
      <c r="N128" s="111"/>
      <c r="O128" s="65" t="s">
        <v>99</v>
      </c>
      <c r="P128" s="65" t="s">
        <v>100</v>
      </c>
      <c r="Q128" s="65" t="s">
        <v>101</v>
      </c>
      <c r="R128" s="111"/>
      <c r="S128" s="50"/>
      <c r="T128" s="50"/>
    </row>
    <row r="129" spans="1:20" ht="19.5" customHeight="1" x14ac:dyDescent="0.35">
      <c r="A129" s="63" t="s">
        <v>2</v>
      </c>
      <c r="B129" s="64">
        <f t="shared" ref="B129:R129" si="48">SUM(B130+B135+B180+B183+B184)</f>
        <v>40000</v>
      </c>
      <c r="C129" s="64">
        <f t="shared" si="48"/>
        <v>0</v>
      </c>
      <c r="D129" s="64">
        <f t="shared" si="48"/>
        <v>0</v>
      </c>
      <c r="E129" s="64">
        <f t="shared" si="48"/>
        <v>9000</v>
      </c>
      <c r="F129" s="64">
        <f t="shared" si="48"/>
        <v>9000</v>
      </c>
      <c r="G129" s="64">
        <f t="shared" si="48"/>
        <v>5000</v>
      </c>
      <c r="H129" s="64">
        <f t="shared" si="48"/>
        <v>5000</v>
      </c>
      <c r="I129" s="64">
        <f t="shared" si="48"/>
        <v>5000</v>
      </c>
      <c r="J129" s="64">
        <f t="shared" si="48"/>
        <v>15000</v>
      </c>
      <c r="K129" s="64">
        <f t="shared" si="48"/>
        <v>4000</v>
      </c>
      <c r="L129" s="64">
        <f t="shared" si="48"/>
        <v>4000</v>
      </c>
      <c r="M129" s="64">
        <f t="shared" si="48"/>
        <v>4000</v>
      </c>
      <c r="N129" s="64">
        <f t="shared" si="48"/>
        <v>12000</v>
      </c>
      <c r="O129" s="64">
        <f t="shared" si="48"/>
        <v>4000</v>
      </c>
      <c r="P129" s="64">
        <f t="shared" si="48"/>
        <v>0</v>
      </c>
      <c r="Q129" s="64">
        <f t="shared" si="48"/>
        <v>0</v>
      </c>
      <c r="R129" s="64">
        <f t="shared" si="48"/>
        <v>4000</v>
      </c>
      <c r="S129" s="49"/>
      <c r="T129" s="49"/>
    </row>
    <row r="130" spans="1:20" ht="19.5" hidden="1" customHeight="1" x14ac:dyDescent="0.35">
      <c r="A130" s="51" t="s">
        <v>3</v>
      </c>
      <c r="B130" s="52">
        <f t="shared" ref="B130:R130" si="49">SUM(B131:B134)</f>
        <v>0</v>
      </c>
      <c r="C130" s="52">
        <f t="shared" si="49"/>
        <v>0</v>
      </c>
      <c r="D130" s="52">
        <f t="shared" si="49"/>
        <v>0</v>
      </c>
      <c r="E130" s="52">
        <f t="shared" si="49"/>
        <v>0</v>
      </c>
      <c r="F130" s="52">
        <f t="shared" si="49"/>
        <v>0</v>
      </c>
      <c r="G130" s="52">
        <f t="shared" si="49"/>
        <v>0</v>
      </c>
      <c r="H130" s="52">
        <f t="shared" si="49"/>
        <v>0</v>
      </c>
      <c r="I130" s="52">
        <f t="shared" si="49"/>
        <v>0</v>
      </c>
      <c r="J130" s="52">
        <f t="shared" si="49"/>
        <v>0</v>
      </c>
      <c r="K130" s="52">
        <f t="shared" si="49"/>
        <v>0</v>
      </c>
      <c r="L130" s="52">
        <f t="shared" si="49"/>
        <v>0</v>
      </c>
      <c r="M130" s="52">
        <f t="shared" si="49"/>
        <v>0</v>
      </c>
      <c r="N130" s="52">
        <f t="shared" si="49"/>
        <v>0</v>
      </c>
      <c r="O130" s="52">
        <f t="shared" si="49"/>
        <v>0</v>
      </c>
      <c r="P130" s="52">
        <f t="shared" si="49"/>
        <v>0</v>
      </c>
      <c r="Q130" s="52">
        <f t="shared" si="49"/>
        <v>0</v>
      </c>
      <c r="R130" s="52">
        <f t="shared" si="49"/>
        <v>0</v>
      </c>
      <c r="S130" s="49"/>
      <c r="T130" s="49"/>
    </row>
    <row r="131" spans="1:20" ht="19.5" hidden="1" customHeight="1" x14ac:dyDescent="0.35">
      <c r="A131" s="53" t="s">
        <v>4</v>
      </c>
      <c r="B131" s="54">
        <f>SUM(F131+J131+N131+R131)</f>
        <v>0</v>
      </c>
      <c r="C131" s="54"/>
      <c r="D131" s="54"/>
      <c r="E131" s="54"/>
      <c r="F131" s="54">
        <f>SUM(C131:E131)</f>
        <v>0</v>
      </c>
      <c r="G131" s="54"/>
      <c r="H131" s="54"/>
      <c r="I131" s="54"/>
      <c r="J131" s="54">
        <f>SUM(G131:I131)</f>
        <v>0</v>
      </c>
      <c r="K131" s="54"/>
      <c r="L131" s="54"/>
      <c r="M131" s="54"/>
      <c r="N131" s="54">
        <f>SUM(K131:M131)</f>
        <v>0</v>
      </c>
      <c r="O131" s="54"/>
      <c r="P131" s="54"/>
      <c r="Q131" s="54"/>
      <c r="R131" s="54">
        <f>SUM(O131:Q131)</f>
        <v>0</v>
      </c>
      <c r="S131" s="49"/>
      <c r="T131" s="49"/>
    </row>
    <row r="132" spans="1:20" ht="19.5" hidden="1" customHeight="1" x14ac:dyDescent="0.35">
      <c r="A132" s="53" t="s">
        <v>5</v>
      </c>
      <c r="B132" s="54">
        <f>SUM(F132+J132+N132+R132)</f>
        <v>0</v>
      </c>
      <c r="C132" s="54"/>
      <c r="D132" s="54"/>
      <c r="E132" s="54"/>
      <c r="F132" s="54">
        <f>SUM(C132:E132)</f>
        <v>0</v>
      </c>
      <c r="G132" s="54"/>
      <c r="H132" s="54"/>
      <c r="I132" s="54"/>
      <c r="J132" s="54">
        <f>SUM(G132:I132)</f>
        <v>0</v>
      </c>
      <c r="K132" s="54"/>
      <c r="L132" s="54"/>
      <c r="M132" s="54"/>
      <c r="N132" s="54">
        <f>SUM(K132:M132)</f>
        <v>0</v>
      </c>
      <c r="O132" s="54"/>
      <c r="P132" s="54"/>
      <c r="Q132" s="54"/>
      <c r="R132" s="54">
        <f>SUM(O132:Q132)</f>
        <v>0</v>
      </c>
      <c r="S132" s="49"/>
      <c r="T132" s="49"/>
    </row>
    <row r="133" spans="1:20" ht="19.5" hidden="1" customHeight="1" x14ac:dyDescent="0.35">
      <c r="A133" s="53" t="s">
        <v>6</v>
      </c>
      <c r="B133" s="54">
        <f>SUM(F133+J133+N133+R133)</f>
        <v>0</v>
      </c>
      <c r="C133" s="54"/>
      <c r="D133" s="54"/>
      <c r="E133" s="54"/>
      <c r="F133" s="54">
        <f>SUM(C133:E133)</f>
        <v>0</v>
      </c>
      <c r="G133" s="54"/>
      <c r="H133" s="54"/>
      <c r="I133" s="54"/>
      <c r="J133" s="54">
        <f>SUM(G133:I133)</f>
        <v>0</v>
      </c>
      <c r="K133" s="54"/>
      <c r="L133" s="54"/>
      <c r="M133" s="54"/>
      <c r="N133" s="54">
        <f>SUM(K133:M133)</f>
        <v>0</v>
      </c>
      <c r="O133" s="54"/>
      <c r="P133" s="54"/>
      <c r="Q133" s="54"/>
      <c r="R133" s="54">
        <f>SUM(O133:Q133)</f>
        <v>0</v>
      </c>
      <c r="S133" s="49"/>
      <c r="T133" s="49"/>
    </row>
    <row r="134" spans="1:20" ht="19.5" hidden="1" customHeight="1" x14ac:dyDescent="0.35">
      <c r="A134" s="53" t="s">
        <v>7</v>
      </c>
      <c r="B134" s="54">
        <f>SUM(F134+J134+N134+R134)</f>
        <v>0</v>
      </c>
      <c r="C134" s="54"/>
      <c r="D134" s="54"/>
      <c r="E134" s="54"/>
      <c r="F134" s="54">
        <f>SUM(C134:E134)</f>
        <v>0</v>
      </c>
      <c r="G134" s="54"/>
      <c r="H134" s="54"/>
      <c r="I134" s="54"/>
      <c r="J134" s="54">
        <f>SUM(G134:I134)</f>
        <v>0</v>
      </c>
      <c r="K134" s="54"/>
      <c r="L134" s="54"/>
      <c r="M134" s="54"/>
      <c r="N134" s="54">
        <f>SUM(K134:M134)</f>
        <v>0</v>
      </c>
      <c r="O134" s="54"/>
      <c r="P134" s="54"/>
      <c r="Q134" s="54"/>
      <c r="R134" s="54">
        <f>SUM(O134:Q134)</f>
        <v>0</v>
      </c>
      <c r="S134" s="49"/>
      <c r="T134" s="49"/>
    </row>
    <row r="135" spans="1:20" ht="19.5" hidden="1" customHeight="1" x14ac:dyDescent="0.35">
      <c r="A135" s="55" t="s">
        <v>8</v>
      </c>
      <c r="B135" s="56">
        <f t="shared" ref="B135:R135" si="50">SUM(B136+B174)</f>
        <v>40000</v>
      </c>
      <c r="C135" s="56">
        <f t="shared" si="50"/>
        <v>0</v>
      </c>
      <c r="D135" s="56">
        <f t="shared" si="50"/>
        <v>0</v>
      </c>
      <c r="E135" s="56">
        <f t="shared" si="50"/>
        <v>9000</v>
      </c>
      <c r="F135" s="56">
        <f t="shared" si="50"/>
        <v>9000</v>
      </c>
      <c r="G135" s="56">
        <f t="shared" si="50"/>
        <v>5000</v>
      </c>
      <c r="H135" s="56">
        <f t="shared" si="50"/>
        <v>5000</v>
      </c>
      <c r="I135" s="56">
        <f t="shared" si="50"/>
        <v>5000</v>
      </c>
      <c r="J135" s="56">
        <f t="shared" si="50"/>
        <v>15000</v>
      </c>
      <c r="K135" s="56">
        <f t="shared" si="50"/>
        <v>4000</v>
      </c>
      <c r="L135" s="56">
        <f t="shared" si="50"/>
        <v>4000</v>
      </c>
      <c r="M135" s="56">
        <f t="shared" si="50"/>
        <v>4000</v>
      </c>
      <c r="N135" s="56">
        <f t="shared" si="50"/>
        <v>12000</v>
      </c>
      <c r="O135" s="56">
        <f t="shared" si="50"/>
        <v>4000</v>
      </c>
      <c r="P135" s="56">
        <f t="shared" si="50"/>
        <v>0</v>
      </c>
      <c r="Q135" s="56">
        <f t="shared" si="50"/>
        <v>0</v>
      </c>
      <c r="R135" s="56">
        <f t="shared" si="50"/>
        <v>4000</v>
      </c>
      <c r="S135" s="49"/>
      <c r="T135" s="49"/>
    </row>
    <row r="136" spans="1:20" ht="19.5" hidden="1" customHeight="1" x14ac:dyDescent="0.35">
      <c r="A136" s="53" t="s">
        <v>9</v>
      </c>
      <c r="B136" s="54">
        <f t="shared" ref="B136:R136" si="51">SUM(B137+B146+B159)</f>
        <v>40000</v>
      </c>
      <c r="C136" s="54">
        <f t="shared" si="51"/>
        <v>0</v>
      </c>
      <c r="D136" s="54">
        <f t="shared" si="51"/>
        <v>0</v>
      </c>
      <c r="E136" s="54">
        <f t="shared" si="51"/>
        <v>9000</v>
      </c>
      <c r="F136" s="54">
        <f t="shared" si="51"/>
        <v>9000</v>
      </c>
      <c r="G136" s="54">
        <f t="shared" si="51"/>
        <v>5000</v>
      </c>
      <c r="H136" s="54">
        <f t="shared" si="51"/>
        <v>5000</v>
      </c>
      <c r="I136" s="54">
        <f t="shared" si="51"/>
        <v>5000</v>
      </c>
      <c r="J136" s="54">
        <f t="shared" si="51"/>
        <v>15000</v>
      </c>
      <c r="K136" s="54">
        <f t="shared" si="51"/>
        <v>4000</v>
      </c>
      <c r="L136" s="54">
        <f t="shared" si="51"/>
        <v>4000</v>
      </c>
      <c r="M136" s="54">
        <f t="shared" si="51"/>
        <v>4000</v>
      </c>
      <c r="N136" s="54">
        <f t="shared" si="51"/>
        <v>12000</v>
      </c>
      <c r="O136" s="54">
        <f t="shared" si="51"/>
        <v>4000</v>
      </c>
      <c r="P136" s="54">
        <f t="shared" si="51"/>
        <v>0</v>
      </c>
      <c r="Q136" s="54">
        <f t="shared" si="51"/>
        <v>0</v>
      </c>
      <c r="R136" s="54">
        <f t="shared" si="51"/>
        <v>4000</v>
      </c>
      <c r="S136" s="49"/>
      <c r="T136" s="49"/>
    </row>
    <row r="137" spans="1:20" ht="19.5" hidden="1" customHeight="1" x14ac:dyDescent="0.35">
      <c r="A137" s="57" t="s">
        <v>10</v>
      </c>
      <c r="B137" s="54">
        <f t="shared" ref="B137:R137" si="52">SUM(B138:B145)</f>
        <v>0</v>
      </c>
      <c r="C137" s="54">
        <f t="shared" si="52"/>
        <v>0</v>
      </c>
      <c r="D137" s="54">
        <f t="shared" si="52"/>
        <v>0</v>
      </c>
      <c r="E137" s="54">
        <f t="shared" si="52"/>
        <v>0</v>
      </c>
      <c r="F137" s="54">
        <f t="shared" si="52"/>
        <v>0</v>
      </c>
      <c r="G137" s="54">
        <f t="shared" si="52"/>
        <v>0</v>
      </c>
      <c r="H137" s="54">
        <f t="shared" si="52"/>
        <v>0</v>
      </c>
      <c r="I137" s="54">
        <f t="shared" si="52"/>
        <v>0</v>
      </c>
      <c r="J137" s="54">
        <f t="shared" si="52"/>
        <v>0</v>
      </c>
      <c r="K137" s="54">
        <f t="shared" si="52"/>
        <v>0</v>
      </c>
      <c r="L137" s="54">
        <f t="shared" si="52"/>
        <v>0</v>
      </c>
      <c r="M137" s="54">
        <f t="shared" si="52"/>
        <v>0</v>
      </c>
      <c r="N137" s="54">
        <f t="shared" si="52"/>
        <v>0</v>
      </c>
      <c r="O137" s="54">
        <f t="shared" si="52"/>
        <v>0</v>
      </c>
      <c r="P137" s="54">
        <f t="shared" si="52"/>
        <v>0</v>
      </c>
      <c r="Q137" s="54">
        <f t="shared" si="52"/>
        <v>0</v>
      </c>
      <c r="R137" s="54">
        <f t="shared" si="52"/>
        <v>0</v>
      </c>
      <c r="S137" s="49"/>
      <c r="T137" s="49"/>
    </row>
    <row r="138" spans="1:20" ht="19.5" hidden="1" customHeight="1" x14ac:dyDescent="0.35">
      <c r="A138" s="53" t="s">
        <v>11</v>
      </c>
      <c r="B138" s="54">
        <f t="shared" ref="B138:B145" si="53">SUM(F138+J138+N138+R138)</f>
        <v>0</v>
      </c>
      <c r="C138" s="54"/>
      <c r="D138" s="54"/>
      <c r="E138" s="54"/>
      <c r="F138" s="54">
        <f t="shared" ref="F138:F145" si="54">SUM(C138:E138)</f>
        <v>0</v>
      </c>
      <c r="G138" s="54"/>
      <c r="H138" s="54"/>
      <c r="I138" s="54"/>
      <c r="J138" s="54">
        <f t="shared" ref="J138:J145" si="55">SUM(G138:I138)</f>
        <v>0</v>
      </c>
      <c r="K138" s="54"/>
      <c r="L138" s="54"/>
      <c r="M138" s="54"/>
      <c r="N138" s="54">
        <f t="shared" ref="N138:N145" si="56">SUM(K138:M138)</f>
        <v>0</v>
      </c>
      <c r="O138" s="54"/>
      <c r="P138" s="54"/>
      <c r="Q138" s="54"/>
      <c r="R138" s="54">
        <f t="shared" ref="R138:R145" si="57">SUM(O138:Q138)</f>
        <v>0</v>
      </c>
      <c r="S138" s="49"/>
      <c r="T138" s="49"/>
    </row>
    <row r="139" spans="1:20" ht="19.5" hidden="1" customHeight="1" x14ac:dyDescent="0.35">
      <c r="A139" s="53" t="s">
        <v>12</v>
      </c>
      <c r="B139" s="54">
        <f t="shared" si="53"/>
        <v>0</v>
      </c>
      <c r="C139" s="54"/>
      <c r="D139" s="54"/>
      <c r="E139" s="54"/>
      <c r="F139" s="54">
        <f t="shared" si="54"/>
        <v>0</v>
      </c>
      <c r="G139" s="54"/>
      <c r="H139" s="54"/>
      <c r="I139" s="54"/>
      <c r="J139" s="54">
        <f t="shared" si="55"/>
        <v>0</v>
      </c>
      <c r="K139" s="54"/>
      <c r="L139" s="54"/>
      <c r="M139" s="54"/>
      <c r="N139" s="54">
        <f t="shared" si="56"/>
        <v>0</v>
      </c>
      <c r="O139" s="54"/>
      <c r="P139" s="54"/>
      <c r="Q139" s="54"/>
      <c r="R139" s="54">
        <f t="shared" si="57"/>
        <v>0</v>
      </c>
      <c r="S139" s="49"/>
      <c r="T139" s="49"/>
    </row>
    <row r="140" spans="1:20" ht="19.5" hidden="1" customHeight="1" x14ac:dyDescent="0.35">
      <c r="A140" s="53" t="s">
        <v>13</v>
      </c>
      <c r="B140" s="54">
        <f t="shared" si="53"/>
        <v>0</v>
      </c>
      <c r="C140" s="54"/>
      <c r="D140" s="54"/>
      <c r="E140" s="54"/>
      <c r="F140" s="54">
        <f t="shared" si="54"/>
        <v>0</v>
      </c>
      <c r="G140" s="54"/>
      <c r="H140" s="54"/>
      <c r="I140" s="54"/>
      <c r="J140" s="54">
        <f t="shared" si="55"/>
        <v>0</v>
      </c>
      <c r="K140" s="54"/>
      <c r="L140" s="54"/>
      <c r="M140" s="54"/>
      <c r="N140" s="54">
        <f t="shared" si="56"/>
        <v>0</v>
      </c>
      <c r="O140" s="54"/>
      <c r="P140" s="54"/>
      <c r="Q140" s="54"/>
      <c r="R140" s="54">
        <f t="shared" si="57"/>
        <v>0</v>
      </c>
      <c r="S140" s="49"/>
      <c r="T140" s="49"/>
    </row>
    <row r="141" spans="1:20" ht="19.5" hidden="1" customHeight="1" x14ac:dyDescent="0.35">
      <c r="A141" s="53" t="s">
        <v>14</v>
      </c>
      <c r="B141" s="54">
        <f t="shared" si="53"/>
        <v>0</v>
      </c>
      <c r="C141" s="54"/>
      <c r="D141" s="54"/>
      <c r="E141" s="54"/>
      <c r="F141" s="54">
        <f t="shared" si="54"/>
        <v>0</v>
      </c>
      <c r="G141" s="54"/>
      <c r="H141" s="54"/>
      <c r="I141" s="54"/>
      <c r="J141" s="54">
        <f t="shared" si="55"/>
        <v>0</v>
      </c>
      <c r="K141" s="54"/>
      <c r="L141" s="54"/>
      <c r="M141" s="54"/>
      <c r="N141" s="54">
        <f t="shared" si="56"/>
        <v>0</v>
      </c>
      <c r="O141" s="54"/>
      <c r="P141" s="54"/>
      <c r="Q141" s="54"/>
      <c r="R141" s="54">
        <f t="shared" si="57"/>
        <v>0</v>
      </c>
      <c r="S141" s="49"/>
      <c r="T141" s="49"/>
    </row>
    <row r="142" spans="1:20" ht="19.5" hidden="1" customHeight="1" x14ac:dyDescent="0.35">
      <c r="A142" s="53" t="s">
        <v>15</v>
      </c>
      <c r="B142" s="54">
        <f t="shared" si="53"/>
        <v>0</v>
      </c>
      <c r="C142" s="54"/>
      <c r="D142" s="54"/>
      <c r="E142" s="54"/>
      <c r="F142" s="54">
        <f t="shared" si="54"/>
        <v>0</v>
      </c>
      <c r="G142" s="54"/>
      <c r="H142" s="54"/>
      <c r="I142" s="54"/>
      <c r="J142" s="54">
        <f t="shared" si="55"/>
        <v>0</v>
      </c>
      <c r="K142" s="54"/>
      <c r="L142" s="54"/>
      <c r="M142" s="54"/>
      <c r="N142" s="54">
        <f t="shared" si="56"/>
        <v>0</v>
      </c>
      <c r="O142" s="54"/>
      <c r="P142" s="54"/>
      <c r="Q142" s="54"/>
      <c r="R142" s="54">
        <f t="shared" si="57"/>
        <v>0</v>
      </c>
      <c r="S142" s="49"/>
      <c r="T142" s="49"/>
    </row>
    <row r="143" spans="1:20" ht="19.5" hidden="1" customHeight="1" x14ac:dyDescent="0.35">
      <c r="A143" s="53" t="s">
        <v>16</v>
      </c>
      <c r="B143" s="54">
        <f t="shared" si="53"/>
        <v>0</v>
      </c>
      <c r="C143" s="54"/>
      <c r="D143" s="54"/>
      <c r="E143" s="54"/>
      <c r="F143" s="54">
        <f t="shared" si="54"/>
        <v>0</v>
      </c>
      <c r="G143" s="54"/>
      <c r="H143" s="54"/>
      <c r="I143" s="54"/>
      <c r="J143" s="54">
        <f t="shared" si="55"/>
        <v>0</v>
      </c>
      <c r="K143" s="54"/>
      <c r="L143" s="54"/>
      <c r="M143" s="54"/>
      <c r="N143" s="54">
        <f t="shared" si="56"/>
        <v>0</v>
      </c>
      <c r="O143" s="54"/>
      <c r="P143" s="54"/>
      <c r="Q143" s="54"/>
      <c r="R143" s="54">
        <f t="shared" si="57"/>
        <v>0</v>
      </c>
      <c r="S143" s="49"/>
      <c r="T143" s="49"/>
    </row>
    <row r="144" spans="1:20" ht="19.5" hidden="1" customHeight="1" x14ac:dyDescent="0.35">
      <c r="A144" s="53" t="s">
        <v>17</v>
      </c>
      <c r="B144" s="54">
        <f t="shared" si="53"/>
        <v>0</v>
      </c>
      <c r="C144" s="54"/>
      <c r="D144" s="54"/>
      <c r="E144" s="54"/>
      <c r="F144" s="54">
        <f t="shared" si="54"/>
        <v>0</v>
      </c>
      <c r="G144" s="54"/>
      <c r="H144" s="54"/>
      <c r="I144" s="54"/>
      <c r="J144" s="54">
        <f t="shared" si="55"/>
        <v>0</v>
      </c>
      <c r="K144" s="54"/>
      <c r="L144" s="54"/>
      <c r="M144" s="54"/>
      <c r="N144" s="54">
        <f t="shared" si="56"/>
        <v>0</v>
      </c>
      <c r="O144" s="54"/>
      <c r="P144" s="54"/>
      <c r="Q144" s="54"/>
      <c r="R144" s="54">
        <f t="shared" si="57"/>
        <v>0</v>
      </c>
      <c r="S144" s="49"/>
      <c r="T144" s="49"/>
    </row>
    <row r="145" spans="1:20" ht="19.5" hidden="1" customHeight="1" x14ac:dyDescent="0.35">
      <c r="A145" s="53" t="s">
        <v>18</v>
      </c>
      <c r="B145" s="54">
        <f t="shared" si="53"/>
        <v>0</v>
      </c>
      <c r="C145" s="54"/>
      <c r="D145" s="54"/>
      <c r="E145" s="54"/>
      <c r="F145" s="54">
        <f t="shared" si="54"/>
        <v>0</v>
      </c>
      <c r="G145" s="54"/>
      <c r="H145" s="54"/>
      <c r="I145" s="54"/>
      <c r="J145" s="54">
        <f t="shared" si="55"/>
        <v>0</v>
      </c>
      <c r="K145" s="54"/>
      <c r="L145" s="54"/>
      <c r="M145" s="54"/>
      <c r="N145" s="54">
        <f t="shared" si="56"/>
        <v>0</v>
      </c>
      <c r="O145" s="54"/>
      <c r="P145" s="54"/>
      <c r="Q145" s="54"/>
      <c r="R145" s="54">
        <f t="shared" si="57"/>
        <v>0</v>
      </c>
      <c r="S145" s="49"/>
      <c r="T145" s="49"/>
    </row>
    <row r="146" spans="1:20" ht="19.5" hidden="1" customHeight="1" x14ac:dyDescent="0.35">
      <c r="A146" s="57" t="s">
        <v>19</v>
      </c>
      <c r="B146" s="54">
        <f t="shared" ref="B146:R146" si="58">SUM(B147:B158)</f>
        <v>40000</v>
      </c>
      <c r="C146" s="54">
        <f t="shared" si="58"/>
        <v>0</v>
      </c>
      <c r="D146" s="54">
        <f t="shared" si="58"/>
        <v>0</v>
      </c>
      <c r="E146" s="54">
        <f t="shared" si="58"/>
        <v>9000</v>
      </c>
      <c r="F146" s="54">
        <f t="shared" si="58"/>
        <v>9000</v>
      </c>
      <c r="G146" s="54">
        <f t="shared" si="58"/>
        <v>5000</v>
      </c>
      <c r="H146" s="54">
        <f t="shared" si="58"/>
        <v>5000</v>
      </c>
      <c r="I146" s="54">
        <f t="shared" si="58"/>
        <v>5000</v>
      </c>
      <c r="J146" s="54">
        <f t="shared" si="58"/>
        <v>15000</v>
      </c>
      <c r="K146" s="54">
        <f t="shared" si="58"/>
        <v>4000</v>
      </c>
      <c r="L146" s="54">
        <f t="shared" si="58"/>
        <v>4000</v>
      </c>
      <c r="M146" s="54">
        <f t="shared" si="58"/>
        <v>4000</v>
      </c>
      <c r="N146" s="54">
        <f t="shared" si="58"/>
        <v>12000</v>
      </c>
      <c r="O146" s="54">
        <f t="shared" si="58"/>
        <v>4000</v>
      </c>
      <c r="P146" s="54">
        <f t="shared" si="58"/>
        <v>0</v>
      </c>
      <c r="Q146" s="54">
        <f t="shared" si="58"/>
        <v>0</v>
      </c>
      <c r="R146" s="54">
        <f t="shared" si="58"/>
        <v>4000</v>
      </c>
      <c r="S146" s="49"/>
      <c r="T146" s="49"/>
    </row>
    <row r="147" spans="1:20" ht="19.5" customHeight="1" x14ac:dyDescent="0.35">
      <c r="A147" s="53" t="s">
        <v>20</v>
      </c>
      <c r="B147" s="54">
        <f t="shared" ref="B147:B158" si="59">SUM(F147+J147+N147+R147)</f>
        <v>40000</v>
      </c>
      <c r="C147" s="54"/>
      <c r="D147" s="54"/>
      <c r="E147" s="54">
        <v>9000</v>
      </c>
      <c r="F147" s="54">
        <f t="shared" ref="F147:F158" si="60">SUM(C147:E147)</f>
        <v>9000</v>
      </c>
      <c r="G147" s="54">
        <v>5000</v>
      </c>
      <c r="H147" s="54">
        <v>5000</v>
      </c>
      <c r="I147" s="54">
        <v>5000</v>
      </c>
      <c r="J147" s="54">
        <f t="shared" ref="J147:J158" si="61">SUM(G147:I147)</f>
        <v>15000</v>
      </c>
      <c r="K147" s="54">
        <v>4000</v>
      </c>
      <c r="L147" s="54">
        <v>4000</v>
      </c>
      <c r="M147" s="54">
        <v>4000</v>
      </c>
      <c r="N147" s="54">
        <f t="shared" ref="N147:N158" si="62">SUM(K147:M147)</f>
        <v>12000</v>
      </c>
      <c r="O147" s="54">
        <v>4000</v>
      </c>
      <c r="P147" s="54"/>
      <c r="Q147" s="54"/>
      <c r="R147" s="54">
        <f t="shared" ref="R147:R158" si="63">SUM(O147:Q147)</f>
        <v>4000</v>
      </c>
      <c r="S147" s="49"/>
      <c r="T147" s="49"/>
    </row>
    <row r="148" spans="1:20" ht="19.5" hidden="1" customHeight="1" x14ac:dyDescent="0.35">
      <c r="A148" s="53" t="s">
        <v>21</v>
      </c>
      <c r="B148" s="54">
        <f t="shared" si="59"/>
        <v>0</v>
      </c>
      <c r="C148" s="54"/>
      <c r="D148" s="54"/>
      <c r="E148" s="54"/>
      <c r="F148" s="54">
        <f t="shared" si="60"/>
        <v>0</v>
      </c>
      <c r="G148" s="54"/>
      <c r="H148" s="54"/>
      <c r="I148" s="54"/>
      <c r="J148" s="54">
        <f t="shared" si="61"/>
        <v>0</v>
      </c>
      <c r="K148" s="54"/>
      <c r="L148" s="54"/>
      <c r="M148" s="54"/>
      <c r="N148" s="54">
        <f t="shared" si="62"/>
        <v>0</v>
      </c>
      <c r="O148" s="54"/>
      <c r="P148" s="54"/>
      <c r="Q148" s="54"/>
      <c r="R148" s="54">
        <f t="shared" si="63"/>
        <v>0</v>
      </c>
      <c r="S148" s="49"/>
      <c r="T148" s="49"/>
    </row>
    <row r="149" spans="1:20" ht="19.5" hidden="1" customHeight="1" x14ac:dyDescent="0.35">
      <c r="A149" s="53" t="s">
        <v>22</v>
      </c>
      <c r="B149" s="54">
        <f t="shared" si="59"/>
        <v>0</v>
      </c>
      <c r="C149" s="54"/>
      <c r="D149" s="54"/>
      <c r="E149" s="54"/>
      <c r="F149" s="54">
        <f t="shared" si="60"/>
        <v>0</v>
      </c>
      <c r="G149" s="54"/>
      <c r="H149" s="54"/>
      <c r="I149" s="54"/>
      <c r="J149" s="54">
        <f t="shared" si="61"/>
        <v>0</v>
      </c>
      <c r="K149" s="54"/>
      <c r="L149" s="54"/>
      <c r="M149" s="54"/>
      <c r="N149" s="54">
        <f t="shared" si="62"/>
        <v>0</v>
      </c>
      <c r="O149" s="54"/>
      <c r="P149" s="54"/>
      <c r="Q149" s="54"/>
      <c r="R149" s="54">
        <f t="shared" si="63"/>
        <v>0</v>
      </c>
      <c r="S149" s="49"/>
      <c r="T149" s="49"/>
    </row>
    <row r="150" spans="1:20" ht="19.5" hidden="1" customHeight="1" x14ac:dyDescent="0.35">
      <c r="A150" s="53" t="s">
        <v>23</v>
      </c>
      <c r="B150" s="54">
        <f t="shared" si="59"/>
        <v>0</v>
      </c>
      <c r="C150" s="54"/>
      <c r="D150" s="54"/>
      <c r="E150" s="54"/>
      <c r="F150" s="54">
        <f t="shared" si="60"/>
        <v>0</v>
      </c>
      <c r="G150" s="54"/>
      <c r="H150" s="54"/>
      <c r="I150" s="54"/>
      <c r="J150" s="54">
        <f t="shared" si="61"/>
        <v>0</v>
      </c>
      <c r="K150" s="54"/>
      <c r="L150" s="54"/>
      <c r="M150" s="54"/>
      <c r="N150" s="54">
        <f t="shared" si="62"/>
        <v>0</v>
      </c>
      <c r="O150" s="54"/>
      <c r="P150" s="54"/>
      <c r="Q150" s="54"/>
      <c r="R150" s="54">
        <f t="shared" si="63"/>
        <v>0</v>
      </c>
      <c r="S150" s="49"/>
      <c r="T150" s="49"/>
    </row>
    <row r="151" spans="1:20" ht="19.5" hidden="1" customHeight="1" x14ac:dyDescent="0.35">
      <c r="A151" s="53" t="s">
        <v>24</v>
      </c>
      <c r="B151" s="54">
        <f t="shared" si="59"/>
        <v>0</v>
      </c>
      <c r="C151" s="54"/>
      <c r="D151" s="54"/>
      <c r="E151" s="54"/>
      <c r="F151" s="54">
        <f t="shared" si="60"/>
        <v>0</v>
      </c>
      <c r="G151" s="54"/>
      <c r="H151" s="54"/>
      <c r="I151" s="54"/>
      <c r="J151" s="54">
        <f t="shared" si="61"/>
        <v>0</v>
      </c>
      <c r="K151" s="54"/>
      <c r="L151" s="54"/>
      <c r="M151" s="54"/>
      <c r="N151" s="54">
        <f t="shared" si="62"/>
        <v>0</v>
      </c>
      <c r="O151" s="54"/>
      <c r="P151" s="54"/>
      <c r="Q151" s="54"/>
      <c r="R151" s="54">
        <f t="shared" si="63"/>
        <v>0</v>
      </c>
      <c r="S151" s="49"/>
      <c r="T151" s="49"/>
    </row>
    <row r="152" spans="1:20" ht="19.5" hidden="1" customHeight="1" x14ac:dyDescent="0.35">
      <c r="A152" s="53" t="s">
        <v>25</v>
      </c>
      <c r="B152" s="54">
        <f t="shared" si="59"/>
        <v>0</v>
      </c>
      <c r="C152" s="54"/>
      <c r="D152" s="54"/>
      <c r="E152" s="54"/>
      <c r="F152" s="54">
        <f t="shared" si="60"/>
        <v>0</v>
      </c>
      <c r="G152" s="54"/>
      <c r="H152" s="54"/>
      <c r="I152" s="54"/>
      <c r="J152" s="54">
        <f t="shared" si="61"/>
        <v>0</v>
      </c>
      <c r="K152" s="54"/>
      <c r="L152" s="54"/>
      <c r="M152" s="54"/>
      <c r="N152" s="54">
        <f t="shared" si="62"/>
        <v>0</v>
      </c>
      <c r="O152" s="54"/>
      <c r="P152" s="54"/>
      <c r="Q152" s="54"/>
      <c r="R152" s="54">
        <f t="shared" si="63"/>
        <v>0</v>
      </c>
      <c r="S152" s="49"/>
      <c r="T152" s="49"/>
    </row>
    <row r="153" spans="1:20" ht="19.5" hidden="1" customHeight="1" x14ac:dyDescent="0.35">
      <c r="A153" s="53" t="s">
        <v>26</v>
      </c>
      <c r="B153" s="54">
        <f t="shared" si="59"/>
        <v>0</v>
      </c>
      <c r="C153" s="54"/>
      <c r="D153" s="54"/>
      <c r="E153" s="54"/>
      <c r="F153" s="54">
        <f t="shared" si="60"/>
        <v>0</v>
      </c>
      <c r="G153" s="54"/>
      <c r="H153" s="54"/>
      <c r="I153" s="54"/>
      <c r="J153" s="54">
        <f t="shared" si="61"/>
        <v>0</v>
      </c>
      <c r="K153" s="54"/>
      <c r="L153" s="54"/>
      <c r="M153" s="54"/>
      <c r="N153" s="54">
        <f t="shared" si="62"/>
        <v>0</v>
      </c>
      <c r="O153" s="54"/>
      <c r="P153" s="54"/>
      <c r="Q153" s="54"/>
      <c r="R153" s="54">
        <f t="shared" si="63"/>
        <v>0</v>
      </c>
      <c r="S153" s="49"/>
      <c r="T153" s="49"/>
    </row>
    <row r="154" spans="1:20" ht="19.5" hidden="1" customHeight="1" x14ac:dyDescent="0.35">
      <c r="A154" s="53" t="s">
        <v>27</v>
      </c>
      <c r="B154" s="54">
        <f t="shared" si="59"/>
        <v>0</v>
      </c>
      <c r="C154" s="54"/>
      <c r="D154" s="54"/>
      <c r="E154" s="54"/>
      <c r="F154" s="54">
        <f t="shared" si="60"/>
        <v>0</v>
      </c>
      <c r="G154" s="54"/>
      <c r="H154" s="54"/>
      <c r="I154" s="54"/>
      <c r="J154" s="54">
        <f t="shared" si="61"/>
        <v>0</v>
      </c>
      <c r="K154" s="54"/>
      <c r="L154" s="54"/>
      <c r="M154" s="54"/>
      <c r="N154" s="54">
        <f t="shared" si="62"/>
        <v>0</v>
      </c>
      <c r="O154" s="54"/>
      <c r="P154" s="54"/>
      <c r="Q154" s="54"/>
      <c r="R154" s="54">
        <f t="shared" si="63"/>
        <v>0</v>
      </c>
      <c r="S154" s="49"/>
      <c r="T154" s="49"/>
    </row>
    <row r="155" spans="1:20" ht="19.5" hidden="1" customHeight="1" x14ac:dyDescent="0.35">
      <c r="A155" s="53" t="s">
        <v>28</v>
      </c>
      <c r="B155" s="54">
        <f t="shared" si="59"/>
        <v>0</v>
      </c>
      <c r="C155" s="54"/>
      <c r="D155" s="54"/>
      <c r="E155" s="54"/>
      <c r="F155" s="54">
        <f t="shared" si="60"/>
        <v>0</v>
      </c>
      <c r="G155" s="54"/>
      <c r="H155" s="54"/>
      <c r="I155" s="54"/>
      <c r="J155" s="54">
        <f t="shared" si="61"/>
        <v>0</v>
      </c>
      <c r="K155" s="54"/>
      <c r="L155" s="54"/>
      <c r="M155" s="54"/>
      <c r="N155" s="54">
        <f t="shared" si="62"/>
        <v>0</v>
      </c>
      <c r="O155" s="54"/>
      <c r="P155" s="54"/>
      <c r="Q155" s="54"/>
      <c r="R155" s="54">
        <f t="shared" si="63"/>
        <v>0</v>
      </c>
      <c r="S155" s="49"/>
      <c r="T155" s="49"/>
    </row>
    <row r="156" spans="1:20" ht="19.5" hidden="1" customHeight="1" x14ac:dyDescent="0.35">
      <c r="A156" s="53" t="s">
        <v>29</v>
      </c>
      <c r="B156" s="54">
        <f t="shared" si="59"/>
        <v>0</v>
      </c>
      <c r="C156" s="54"/>
      <c r="D156" s="54"/>
      <c r="E156" s="54"/>
      <c r="F156" s="54">
        <f t="shared" si="60"/>
        <v>0</v>
      </c>
      <c r="G156" s="54"/>
      <c r="H156" s="54"/>
      <c r="I156" s="54"/>
      <c r="J156" s="54">
        <f t="shared" si="61"/>
        <v>0</v>
      </c>
      <c r="K156" s="54"/>
      <c r="L156" s="54"/>
      <c r="M156" s="54"/>
      <c r="N156" s="54">
        <f t="shared" si="62"/>
        <v>0</v>
      </c>
      <c r="O156" s="54"/>
      <c r="P156" s="54"/>
      <c r="Q156" s="54"/>
      <c r="R156" s="54">
        <f t="shared" si="63"/>
        <v>0</v>
      </c>
      <c r="S156" s="49"/>
      <c r="T156" s="49"/>
    </row>
    <row r="157" spans="1:20" ht="19.5" hidden="1" customHeight="1" x14ac:dyDescent="0.35">
      <c r="A157" s="53" t="s">
        <v>30</v>
      </c>
      <c r="B157" s="54">
        <f t="shared" si="59"/>
        <v>0</v>
      </c>
      <c r="C157" s="54"/>
      <c r="D157" s="54"/>
      <c r="E157" s="54"/>
      <c r="F157" s="54">
        <f t="shared" si="60"/>
        <v>0</v>
      </c>
      <c r="G157" s="54"/>
      <c r="H157" s="54"/>
      <c r="I157" s="54"/>
      <c r="J157" s="54">
        <f t="shared" si="61"/>
        <v>0</v>
      </c>
      <c r="K157" s="54"/>
      <c r="L157" s="54"/>
      <c r="M157" s="54"/>
      <c r="N157" s="54">
        <f t="shared" si="62"/>
        <v>0</v>
      </c>
      <c r="O157" s="54"/>
      <c r="P157" s="54"/>
      <c r="Q157" s="54"/>
      <c r="R157" s="54">
        <f t="shared" si="63"/>
        <v>0</v>
      </c>
      <c r="S157" s="49"/>
      <c r="T157" s="49"/>
    </row>
    <row r="158" spans="1:20" ht="19.5" hidden="1" customHeight="1" x14ac:dyDescent="0.35">
      <c r="A158" s="53" t="s">
        <v>31</v>
      </c>
      <c r="B158" s="54">
        <f t="shared" si="59"/>
        <v>0</v>
      </c>
      <c r="C158" s="54"/>
      <c r="D158" s="54"/>
      <c r="E158" s="54"/>
      <c r="F158" s="54">
        <f t="shared" si="60"/>
        <v>0</v>
      </c>
      <c r="G158" s="54"/>
      <c r="H158" s="54"/>
      <c r="I158" s="54"/>
      <c r="J158" s="54">
        <f t="shared" si="61"/>
        <v>0</v>
      </c>
      <c r="K158" s="54"/>
      <c r="L158" s="54"/>
      <c r="M158" s="54"/>
      <c r="N158" s="54">
        <f t="shared" si="62"/>
        <v>0</v>
      </c>
      <c r="O158" s="54"/>
      <c r="P158" s="54"/>
      <c r="Q158" s="54"/>
      <c r="R158" s="54">
        <f t="shared" si="63"/>
        <v>0</v>
      </c>
      <c r="S158" s="49"/>
      <c r="T158" s="49"/>
    </row>
    <row r="159" spans="1:20" ht="19.5" hidden="1" customHeight="1" x14ac:dyDescent="0.35">
      <c r="A159" s="57" t="s">
        <v>32</v>
      </c>
      <c r="B159" s="54">
        <f t="shared" ref="B159:R159" si="64">SUM(B160:B173)</f>
        <v>0</v>
      </c>
      <c r="C159" s="54">
        <f t="shared" si="64"/>
        <v>0</v>
      </c>
      <c r="D159" s="54">
        <f t="shared" si="64"/>
        <v>0</v>
      </c>
      <c r="E159" s="54">
        <f t="shared" si="64"/>
        <v>0</v>
      </c>
      <c r="F159" s="54">
        <f t="shared" si="64"/>
        <v>0</v>
      </c>
      <c r="G159" s="54">
        <f t="shared" si="64"/>
        <v>0</v>
      </c>
      <c r="H159" s="54">
        <f t="shared" si="64"/>
        <v>0</v>
      </c>
      <c r="I159" s="54">
        <f t="shared" si="64"/>
        <v>0</v>
      </c>
      <c r="J159" s="54">
        <f t="shared" si="64"/>
        <v>0</v>
      </c>
      <c r="K159" s="54">
        <f t="shared" si="64"/>
        <v>0</v>
      </c>
      <c r="L159" s="54">
        <f t="shared" si="64"/>
        <v>0</v>
      </c>
      <c r="M159" s="54">
        <f t="shared" si="64"/>
        <v>0</v>
      </c>
      <c r="N159" s="54">
        <f t="shared" si="64"/>
        <v>0</v>
      </c>
      <c r="O159" s="54">
        <f t="shared" si="64"/>
        <v>0</v>
      </c>
      <c r="P159" s="54">
        <f t="shared" si="64"/>
        <v>0</v>
      </c>
      <c r="Q159" s="54">
        <f t="shared" si="64"/>
        <v>0</v>
      </c>
      <c r="R159" s="54">
        <f t="shared" si="64"/>
        <v>0</v>
      </c>
      <c r="S159" s="49"/>
      <c r="T159" s="49"/>
    </row>
    <row r="160" spans="1:20" ht="19.5" hidden="1" customHeight="1" x14ac:dyDescent="0.35">
      <c r="A160" s="53" t="s">
        <v>33</v>
      </c>
      <c r="B160" s="54">
        <f t="shared" ref="B160:B173" si="65">SUM(F160+J160+N160+R160)</f>
        <v>0</v>
      </c>
      <c r="C160" s="54"/>
      <c r="D160" s="54"/>
      <c r="E160" s="54"/>
      <c r="F160" s="54">
        <f t="shared" ref="F160:F173" si="66">SUM(C160:E160)</f>
        <v>0</v>
      </c>
      <c r="G160" s="54"/>
      <c r="H160" s="54"/>
      <c r="I160" s="54"/>
      <c r="J160" s="54">
        <f t="shared" ref="J160:J173" si="67">SUM(G160:I160)</f>
        <v>0</v>
      </c>
      <c r="K160" s="54"/>
      <c r="L160" s="54"/>
      <c r="M160" s="54"/>
      <c r="N160" s="54">
        <f t="shared" ref="N160:N173" si="68">SUM(K160:M160)</f>
        <v>0</v>
      </c>
      <c r="O160" s="54"/>
      <c r="P160" s="54"/>
      <c r="Q160" s="54"/>
      <c r="R160" s="54">
        <f t="shared" ref="R160:R173" si="69">SUM(O160:Q160)</f>
        <v>0</v>
      </c>
      <c r="S160" s="49"/>
      <c r="T160" s="49"/>
    </row>
    <row r="161" spans="1:20" ht="19.5" hidden="1" customHeight="1" x14ac:dyDescent="0.35">
      <c r="A161" s="53" t="s">
        <v>34</v>
      </c>
      <c r="B161" s="54">
        <f t="shared" si="65"/>
        <v>0</v>
      </c>
      <c r="C161" s="54"/>
      <c r="D161" s="54"/>
      <c r="E161" s="54"/>
      <c r="F161" s="54">
        <f t="shared" si="66"/>
        <v>0</v>
      </c>
      <c r="G161" s="54"/>
      <c r="H161" s="54"/>
      <c r="I161" s="54"/>
      <c r="J161" s="54">
        <f t="shared" si="67"/>
        <v>0</v>
      </c>
      <c r="K161" s="54"/>
      <c r="L161" s="54"/>
      <c r="M161" s="54"/>
      <c r="N161" s="54">
        <f t="shared" si="68"/>
        <v>0</v>
      </c>
      <c r="O161" s="54"/>
      <c r="P161" s="54"/>
      <c r="Q161" s="54"/>
      <c r="R161" s="54">
        <f t="shared" si="69"/>
        <v>0</v>
      </c>
      <c r="S161" s="49"/>
      <c r="T161" s="49"/>
    </row>
    <row r="162" spans="1:20" ht="19.5" hidden="1" customHeight="1" x14ac:dyDescent="0.35">
      <c r="A162" s="53" t="s">
        <v>35</v>
      </c>
      <c r="B162" s="54">
        <f t="shared" si="65"/>
        <v>0</v>
      </c>
      <c r="C162" s="54"/>
      <c r="D162" s="54"/>
      <c r="E162" s="54"/>
      <c r="F162" s="54">
        <f t="shared" si="66"/>
        <v>0</v>
      </c>
      <c r="G162" s="54"/>
      <c r="H162" s="54"/>
      <c r="I162" s="54"/>
      <c r="J162" s="54">
        <f t="shared" si="67"/>
        <v>0</v>
      </c>
      <c r="K162" s="54"/>
      <c r="L162" s="54"/>
      <c r="M162" s="54"/>
      <c r="N162" s="54">
        <f t="shared" si="68"/>
        <v>0</v>
      </c>
      <c r="O162" s="54"/>
      <c r="P162" s="54"/>
      <c r="Q162" s="54"/>
      <c r="R162" s="54">
        <f t="shared" si="69"/>
        <v>0</v>
      </c>
      <c r="S162" s="49"/>
      <c r="T162" s="49"/>
    </row>
    <row r="163" spans="1:20" ht="19.5" hidden="1" customHeight="1" x14ac:dyDescent="0.35">
      <c r="A163" s="53" t="s">
        <v>36</v>
      </c>
      <c r="B163" s="54">
        <f t="shared" si="65"/>
        <v>0</v>
      </c>
      <c r="C163" s="54"/>
      <c r="D163" s="54"/>
      <c r="E163" s="54"/>
      <c r="F163" s="54">
        <f t="shared" si="66"/>
        <v>0</v>
      </c>
      <c r="G163" s="54"/>
      <c r="H163" s="54"/>
      <c r="I163" s="54"/>
      <c r="J163" s="54">
        <f t="shared" si="67"/>
        <v>0</v>
      </c>
      <c r="K163" s="54"/>
      <c r="L163" s="54"/>
      <c r="M163" s="54"/>
      <c r="N163" s="54">
        <f t="shared" si="68"/>
        <v>0</v>
      </c>
      <c r="O163" s="54"/>
      <c r="P163" s="54"/>
      <c r="Q163" s="54"/>
      <c r="R163" s="54">
        <f t="shared" si="69"/>
        <v>0</v>
      </c>
      <c r="S163" s="49"/>
      <c r="T163" s="49"/>
    </row>
    <row r="164" spans="1:20" ht="19.5" hidden="1" customHeight="1" x14ac:dyDescent="0.35">
      <c r="A164" s="53" t="s">
        <v>37</v>
      </c>
      <c r="B164" s="54">
        <f t="shared" si="65"/>
        <v>0</v>
      </c>
      <c r="C164" s="54"/>
      <c r="D164" s="54"/>
      <c r="E164" s="54"/>
      <c r="F164" s="54">
        <f t="shared" si="66"/>
        <v>0</v>
      </c>
      <c r="G164" s="54"/>
      <c r="H164" s="54"/>
      <c r="I164" s="54"/>
      <c r="J164" s="54">
        <f t="shared" si="67"/>
        <v>0</v>
      </c>
      <c r="K164" s="54"/>
      <c r="L164" s="54"/>
      <c r="M164" s="54"/>
      <c r="N164" s="54">
        <f t="shared" si="68"/>
        <v>0</v>
      </c>
      <c r="O164" s="54"/>
      <c r="P164" s="54"/>
      <c r="Q164" s="54"/>
      <c r="R164" s="54">
        <f t="shared" si="69"/>
        <v>0</v>
      </c>
      <c r="S164" s="49"/>
      <c r="T164" s="49"/>
    </row>
    <row r="165" spans="1:20" ht="19.5" hidden="1" customHeight="1" x14ac:dyDescent="0.35">
      <c r="A165" s="53" t="s">
        <v>38</v>
      </c>
      <c r="B165" s="54">
        <f t="shared" si="65"/>
        <v>0</v>
      </c>
      <c r="C165" s="54"/>
      <c r="D165" s="54"/>
      <c r="E165" s="54"/>
      <c r="F165" s="54">
        <f t="shared" si="66"/>
        <v>0</v>
      </c>
      <c r="G165" s="54"/>
      <c r="H165" s="54"/>
      <c r="I165" s="54"/>
      <c r="J165" s="54">
        <f t="shared" si="67"/>
        <v>0</v>
      </c>
      <c r="K165" s="54"/>
      <c r="L165" s="54"/>
      <c r="M165" s="54"/>
      <c r="N165" s="54">
        <f t="shared" si="68"/>
        <v>0</v>
      </c>
      <c r="O165" s="54"/>
      <c r="P165" s="54"/>
      <c r="Q165" s="54"/>
      <c r="R165" s="54">
        <f t="shared" si="69"/>
        <v>0</v>
      </c>
      <c r="S165" s="49"/>
      <c r="T165" s="49"/>
    </row>
    <row r="166" spans="1:20" ht="19.5" hidden="1" customHeight="1" x14ac:dyDescent="0.35">
      <c r="A166" s="53" t="s">
        <v>39</v>
      </c>
      <c r="B166" s="54">
        <f t="shared" si="65"/>
        <v>0</v>
      </c>
      <c r="C166" s="54"/>
      <c r="D166" s="54"/>
      <c r="E166" s="54"/>
      <c r="F166" s="54">
        <f t="shared" si="66"/>
        <v>0</v>
      </c>
      <c r="G166" s="54"/>
      <c r="H166" s="54"/>
      <c r="I166" s="54"/>
      <c r="J166" s="54">
        <f t="shared" si="67"/>
        <v>0</v>
      </c>
      <c r="K166" s="54"/>
      <c r="L166" s="54"/>
      <c r="M166" s="54"/>
      <c r="N166" s="54">
        <f t="shared" si="68"/>
        <v>0</v>
      </c>
      <c r="O166" s="54"/>
      <c r="P166" s="54"/>
      <c r="Q166" s="54"/>
      <c r="R166" s="54">
        <f t="shared" si="69"/>
        <v>0</v>
      </c>
      <c r="S166" s="49"/>
      <c r="T166" s="49"/>
    </row>
    <row r="167" spans="1:20" ht="19.5" hidden="1" customHeight="1" x14ac:dyDescent="0.35">
      <c r="A167" s="53" t="s">
        <v>40</v>
      </c>
      <c r="B167" s="54">
        <f t="shared" si="65"/>
        <v>0</v>
      </c>
      <c r="C167" s="54"/>
      <c r="D167" s="54"/>
      <c r="E167" s="54"/>
      <c r="F167" s="54">
        <f t="shared" si="66"/>
        <v>0</v>
      </c>
      <c r="G167" s="54"/>
      <c r="H167" s="54"/>
      <c r="I167" s="54"/>
      <c r="J167" s="54">
        <f t="shared" si="67"/>
        <v>0</v>
      </c>
      <c r="K167" s="54"/>
      <c r="L167" s="54"/>
      <c r="M167" s="54"/>
      <c r="N167" s="54">
        <f t="shared" si="68"/>
        <v>0</v>
      </c>
      <c r="O167" s="54"/>
      <c r="P167" s="54"/>
      <c r="Q167" s="54"/>
      <c r="R167" s="54">
        <f t="shared" si="69"/>
        <v>0</v>
      </c>
      <c r="S167" s="49"/>
      <c r="T167" s="49"/>
    </row>
    <row r="168" spans="1:20" ht="19.5" hidden="1" customHeight="1" x14ac:dyDescent="0.35">
      <c r="A168" s="53" t="s">
        <v>41</v>
      </c>
      <c r="B168" s="54">
        <f t="shared" si="65"/>
        <v>0</v>
      </c>
      <c r="C168" s="54"/>
      <c r="D168" s="54"/>
      <c r="E168" s="54"/>
      <c r="F168" s="54">
        <f t="shared" si="66"/>
        <v>0</v>
      </c>
      <c r="G168" s="54"/>
      <c r="H168" s="54"/>
      <c r="I168" s="54"/>
      <c r="J168" s="54">
        <f t="shared" si="67"/>
        <v>0</v>
      </c>
      <c r="K168" s="54"/>
      <c r="L168" s="54"/>
      <c r="M168" s="54"/>
      <c r="N168" s="54">
        <f t="shared" si="68"/>
        <v>0</v>
      </c>
      <c r="O168" s="54"/>
      <c r="P168" s="54"/>
      <c r="Q168" s="54"/>
      <c r="R168" s="54">
        <f t="shared" si="69"/>
        <v>0</v>
      </c>
      <c r="S168" s="49"/>
      <c r="T168" s="49"/>
    </row>
    <row r="169" spans="1:20" ht="19.5" hidden="1" customHeight="1" x14ac:dyDescent="0.35">
      <c r="A169" s="53" t="s">
        <v>42</v>
      </c>
      <c r="B169" s="54">
        <f t="shared" si="65"/>
        <v>0</v>
      </c>
      <c r="C169" s="54"/>
      <c r="D169" s="54"/>
      <c r="E169" s="54"/>
      <c r="F169" s="54">
        <f t="shared" si="66"/>
        <v>0</v>
      </c>
      <c r="G169" s="54"/>
      <c r="H169" s="54"/>
      <c r="I169" s="54"/>
      <c r="J169" s="54">
        <f t="shared" si="67"/>
        <v>0</v>
      </c>
      <c r="K169" s="54"/>
      <c r="L169" s="54"/>
      <c r="M169" s="54"/>
      <c r="N169" s="54">
        <f t="shared" si="68"/>
        <v>0</v>
      </c>
      <c r="O169" s="54"/>
      <c r="P169" s="54"/>
      <c r="Q169" s="54"/>
      <c r="R169" s="54">
        <f t="shared" si="69"/>
        <v>0</v>
      </c>
      <c r="S169" s="49"/>
      <c r="T169" s="49"/>
    </row>
    <row r="170" spans="1:20" ht="19.5" hidden="1" customHeight="1" x14ac:dyDescent="0.35">
      <c r="A170" s="53" t="s">
        <v>43</v>
      </c>
      <c r="B170" s="54">
        <f t="shared" si="65"/>
        <v>0</v>
      </c>
      <c r="C170" s="54"/>
      <c r="D170" s="54"/>
      <c r="E170" s="54"/>
      <c r="F170" s="54">
        <f t="shared" si="66"/>
        <v>0</v>
      </c>
      <c r="G170" s="54"/>
      <c r="H170" s="54"/>
      <c r="I170" s="54"/>
      <c r="J170" s="54">
        <f t="shared" si="67"/>
        <v>0</v>
      </c>
      <c r="K170" s="54"/>
      <c r="L170" s="54"/>
      <c r="M170" s="54"/>
      <c r="N170" s="54">
        <f t="shared" si="68"/>
        <v>0</v>
      </c>
      <c r="O170" s="54"/>
      <c r="P170" s="54"/>
      <c r="Q170" s="54"/>
      <c r="R170" s="54">
        <f t="shared" si="69"/>
        <v>0</v>
      </c>
      <c r="S170" s="49"/>
      <c r="T170" s="49"/>
    </row>
    <row r="171" spans="1:20" ht="19.5" hidden="1" customHeight="1" x14ac:dyDescent="0.35">
      <c r="A171" s="53" t="s">
        <v>44</v>
      </c>
      <c r="B171" s="54">
        <f t="shared" si="65"/>
        <v>0</v>
      </c>
      <c r="C171" s="54"/>
      <c r="D171" s="54"/>
      <c r="E171" s="54"/>
      <c r="F171" s="54">
        <f t="shared" si="66"/>
        <v>0</v>
      </c>
      <c r="G171" s="54"/>
      <c r="H171" s="54"/>
      <c r="I171" s="54"/>
      <c r="J171" s="54">
        <f t="shared" si="67"/>
        <v>0</v>
      </c>
      <c r="K171" s="54"/>
      <c r="L171" s="54"/>
      <c r="M171" s="54"/>
      <c r="N171" s="54">
        <f t="shared" si="68"/>
        <v>0</v>
      </c>
      <c r="O171" s="54"/>
      <c r="P171" s="54"/>
      <c r="Q171" s="54"/>
      <c r="R171" s="54">
        <f t="shared" si="69"/>
        <v>0</v>
      </c>
      <c r="S171" s="49"/>
      <c r="T171" s="49"/>
    </row>
    <row r="172" spans="1:20" ht="19.5" hidden="1" customHeight="1" x14ac:dyDescent="0.35">
      <c r="A172" s="53" t="s">
        <v>45</v>
      </c>
      <c r="B172" s="54">
        <f t="shared" si="65"/>
        <v>0</v>
      </c>
      <c r="C172" s="54"/>
      <c r="D172" s="54"/>
      <c r="E172" s="54"/>
      <c r="F172" s="54">
        <f t="shared" si="66"/>
        <v>0</v>
      </c>
      <c r="G172" s="54"/>
      <c r="H172" s="54"/>
      <c r="I172" s="54"/>
      <c r="J172" s="54">
        <f t="shared" si="67"/>
        <v>0</v>
      </c>
      <c r="K172" s="54"/>
      <c r="L172" s="54"/>
      <c r="M172" s="54"/>
      <c r="N172" s="54">
        <f t="shared" si="68"/>
        <v>0</v>
      </c>
      <c r="O172" s="54"/>
      <c r="P172" s="54"/>
      <c r="Q172" s="54"/>
      <c r="R172" s="54">
        <f t="shared" si="69"/>
        <v>0</v>
      </c>
      <c r="S172" s="49"/>
      <c r="T172" s="49"/>
    </row>
    <row r="173" spans="1:20" ht="19.5" hidden="1" customHeight="1" x14ac:dyDescent="0.35">
      <c r="A173" s="53" t="s">
        <v>46</v>
      </c>
      <c r="B173" s="54">
        <f t="shared" si="65"/>
        <v>0</v>
      </c>
      <c r="C173" s="54"/>
      <c r="D173" s="54"/>
      <c r="E173" s="54"/>
      <c r="F173" s="54">
        <f t="shared" si="66"/>
        <v>0</v>
      </c>
      <c r="G173" s="54"/>
      <c r="H173" s="54"/>
      <c r="I173" s="54"/>
      <c r="J173" s="54">
        <f t="shared" si="67"/>
        <v>0</v>
      </c>
      <c r="K173" s="54"/>
      <c r="L173" s="54"/>
      <c r="M173" s="54"/>
      <c r="N173" s="54">
        <f t="shared" si="68"/>
        <v>0</v>
      </c>
      <c r="O173" s="54"/>
      <c r="P173" s="54"/>
      <c r="Q173" s="54"/>
      <c r="R173" s="54">
        <f t="shared" si="69"/>
        <v>0</v>
      </c>
      <c r="S173" s="49"/>
      <c r="T173" s="49"/>
    </row>
    <row r="174" spans="1:20" ht="19.5" hidden="1" customHeight="1" x14ac:dyDescent="0.35">
      <c r="A174" s="57" t="s">
        <v>47</v>
      </c>
      <c r="B174" s="54">
        <f t="shared" ref="B174:R174" si="70">SUM(B175:B179)</f>
        <v>0</v>
      </c>
      <c r="C174" s="54">
        <f t="shared" si="70"/>
        <v>0</v>
      </c>
      <c r="D174" s="54">
        <f t="shared" si="70"/>
        <v>0</v>
      </c>
      <c r="E174" s="54">
        <f t="shared" si="70"/>
        <v>0</v>
      </c>
      <c r="F174" s="54">
        <f t="shared" si="70"/>
        <v>0</v>
      </c>
      <c r="G174" s="54">
        <f t="shared" si="70"/>
        <v>0</v>
      </c>
      <c r="H174" s="54">
        <f t="shared" si="70"/>
        <v>0</v>
      </c>
      <c r="I174" s="54">
        <f t="shared" si="70"/>
        <v>0</v>
      </c>
      <c r="J174" s="54">
        <f t="shared" si="70"/>
        <v>0</v>
      </c>
      <c r="K174" s="54">
        <f t="shared" si="70"/>
        <v>0</v>
      </c>
      <c r="L174" s="54">
        <f t="shared" si="70"/>
        <v>0</v>
      </c>
      <c r="M174" s="54">
        <f t="shared" si="70"/>
        <v>0</v>
      </c>
      <c r="N174" s="54">
        <f t="shared" si="70"/>
        <v>0</v>
      </c>
      <c r="O174" s="54">
        <f t="shared" si="70"/>
        <v>0</v>
      </c>
      <c r="P174" s="54">
        <f t="shared" si="70"/>
        <v>0</v>
      </c>
      <c r="Q174" s="54">
        <f t="shared" si="70"/>
        <v>0</v>
      </c>
      <c r="R174" s="54">
        <f t="shared" si="70"/>
        <v>0</v>
      </c>
      <c r="S174" s="49"/>
      <c r="T174" s="49"/>
    </row>
    <row r="175" spans="1:20" ht="19.5" hidden="1" customHeight="1" x14ac:dyDescent="0.35">
      <c r="A175" s="53" t="s">
        <v>48</v>
      </c>
      <c r="B175" s="54">
        <f>SUM(F175+J175+N175+R175)</f>
        <v>0</v>
      </c>
      <c r="C175" s="54"/>
      <c r="D175" s="54"/>
      <c r="E175" s="54"/>
      <c r="F175" s="54">
        <f>SUM(C175:E175)</f>
        <v>0</v>
      </c>
      <c r="G175" s="54"/>
      <c r="H175" s="54"/>
      <c r="I175" s="54"/>
      <c r="J175" s="54">
        <f>SUM(G175:I175)</f>
        <v>0</v>
      </c>
      <c r="K175" s="54"/>
      <c r="L175" s="54"/>
      <c r="M175" s="54"/>
      <c r="N175" s="54">
        <f>SUM(K175:M175)</f>
        <v>0</v>
      </c>
      <c r="O175" s="54"/>
      <c r="P175" s="54"/>
      <c r="Q175" s="54"/>
      <c r="R175" s="54">
        <f>SUM(O175:Q175)</f>
        <v>0</v>
      </c>
      <c r="S175" s="49"/>
      <c r="T175" s="49"/>
    </row>
    <row r="176" spans="1:20" ht="19.5" hidden="1" customHeight="1" x14ac:dyDescent="0.35">
      <c r="A176" s="53" t="s">
        <v>49</v>
      </c>
      <c r="B176" s="54">
        <f>SUM(F176+J176+N176+R176)</f>
        <v>0</v>
      </c>
      <c r="C176" s="54"/>
      <c r="D176" s="54"/>
      <c r="E176" s="54"/>
      <c r="F176" s="54">
        <f>SUM(C176:E176)</f>
        <v>0</v>
      </c>
      <c r="G176" s="54"/>
      <c r="H176" s="54"/>
      <c r="I176" s="54"/>
      <c r="J176" s="54">
        <f>SUM(G176:I176)</f>
        <v>0</v>
      </c>
      <c r="K176" s="54"/>
      <c r="L176" s="54"/>
      <c r="M176" s="54"/>
      <c r="N176" s="54">
        <f>SUM(K176:M176)</f>
        <v>0</v>
      </c>
      <c r="O176" s="54"/>
      <c r="P176" s="54"/>
      <c r="Q176" s="54"/>
      <c r="R176" s="54">
        <f>SUM(O176:Q176)</f>
        <v>0</v>
      </c>
      <c r="S176" s="49"/>
      <c r="T176" s="49"/>
    </row>
    <row r="177" spans="1:20" ht="19.5" hidden="1" customHeight="1" x14ac:dyDescent="0.35">
      <c r="A177" s="53" t="s">
        <v>50</v>
      </c>
      <c r="B177" s="54">
        <f>SUM(F177+J177+N177+R177)</f>
        <v>0</v>
      </c>
      <c r="C177" s="54"/>
      <c r="D177" s="54"/>
      <c r="E177" s="54"/>
      <c r="F177" s="54">
        <f>SUM(C177:E177)</f>
        <v>0</v>
      </c>
      <c r="G177" s="54"/>
      <c r="H177" s="54"/>
      <c r="I177" s="54"/>
      <c r="J177" s="54">
        <f>SUM(G177:I177)</f>
        <v>0</v>
      </c>
      <c r="K177" s="54"/>
      <c r="L177" s="54"/>
      <c r="M177" s="54"/>
      <c r="N177" s="54">
        <f>SUM(K177:M177)</f>
        <v>0</v>
      </c>
      <c r="O177" s="54"/>
      <c r="P177" s="54"/>
      <c r="Q177" s="54"/>
      <c r="R177" s="54">
        <f>SUM(O177:Q177)</f>
        <v>0</v>
      </c>
      <c r="S177" s="49"/>
      <c r="T177" s="49"/>
    </row>
    <row r="178" spans="1:20" ht="19.5" hidden="1" customHeight="1" x14ac:dyDescent="0.35">
      <c r="A178" s="53" t="s">
        <v>51</v>
      </c>
      <c r="B178" s="54">
        <f>SUM(F178+J178+N178+R178)</f>
        <v>0</v>
      </c>
      <c r="C178" s="54"/>
      <c r="D178" s="54"/>
      <c r="E178" s="54"/>
      <c r="F178" s="54">
        <f>SUM(C178:E178)</f>
        <v>0</v>
      </c>
      <c r="G178" s="54"/>
      <c r="H178" s="54"/>
      <c r="I178" s="54"/>
      <c r="J178" s="54">
        <f>SUM(G178:I178)</f>
        <v>0</v>
      </c>
      <c r="K178" s="54"/>
      <c r="L178" s="54"/>
      <c r="M178" s="54"/>
      <c r="N178" s="54">
        <f>SUM(K178:M178)</f>
        <v>0</v>
      </c>
      <c r="O178" s="54"/>
      <c r="P178" s="54"/>
      <c r="Q178" s="54"/>
      <c r="R178" s="54">
        <f>SUM(O178:Q178)</f>
        <v>0</v>
      </c>
      <c r="S178" s="49"/>
      <c r="T178" s="49"/>
    </row>
    <row r="179" spans="1:20" ht="19.5" hidden="1" customHeight="1" x14ac:dyDescent="0.35">
      <c r="A179" s="53" t="s">
        <v>52</v>
      </c>
      <c r="B179" s="54">
        <f>SUM(F179+J179+N179+R179)</f>
        <v>0</v>
      </c>
      <c r="C179" s="54"/>
      <c r="D179" s="54"/>
      <c r="E179" s="54"/>
      <c r="F179" s="54">
        <f>SUM(C179:E179)</f>
        <v>0</v>
      </c>
      <c r="G179" s="54"/>
      <c r="H179" s="54"/>
      <c r="I179" s="54"/>
      <c r="J179" s="54">
        <f>SUM(G179:I179)</f>
        <v>0</v>
      </c>
      <c r="K179" s="54"/>
      <c r="L179" s="54"/>
      <c r="M179" s="54"/>
      <c r="N179" s="54">
        <f>SUM(K179:M179)</f>
        <v>0</v>
      </c>
      <c r="O179" s="54"/>
      <c r="P179" s="54"/>
      <c r="Q179" s="54"/>
      <c r="R179" s="54">
        <f>SUM(O179:Q179)</f>
        <v>0</v>
      </c>
      <c r="S179" s="49"/>
      <c r="T179" s="49"/>
    </row>
    <row r="180" spans="1:20" ht="19.5" hidden="1" customHeight="1" x14ac:dyDescent="0.35">
      <c r="A180" s="55" t="s">
        <v>53</v>
      </c>
      <c r="B180" s="56">
        <f t="shared" ref="B180:R180" si="71">SUM(B181:B182)</f>
        <v>0</v>
      </c>
      <c r="C180" s="56">
        <f t="shared" si="71"/>
        <v>0</v>
      </c>
      <c r="D180" s="56">
        <f t="shared" si="71"/>
        <v>0</v>
      </c>
      <c r="E180" s="56">
        <f t="shared" si="71"/>
        <v>0</v>
      </c>
      <c r="F180" s="56">
        <f t="shared" si="71"/>
        <v>0</v>
      </c>
      <c r="G180" s="56">
        <f t="shared" si="71"/>
        <v>0</v>
      </c>
      <c r="H180" s="56">
        <f t="shared" si="71"/>
        <v>0</v>
      </c>
      <c r="I180" s="56">
        <f t="shared" si="71"/>
        <v>0</v>
      </c>
      <c r="J180" s="56">
        <f t="shared" si="71"/>
        <v>0</v>
      </c>
      <c r="K180" s="56">
        <f t="shared" si="71"/>
        <v>0</v>
      </c>
      <c r="L180" s="56">
        <f t="shared" si="71"/>
        <v>0</v>
      </c>
      <c r="M180" s="56">
        <f t="shared" si="71"/>
        <v>0</v>
      </c>
      <c r="N180" s="56">
        <f t="shared" si="71"/>
        <v>0</v>
      </c>
      <c r="O180" s="56">
        <f t="shared" si="71"/>
        <v>0</v>
      </c>
      <c r="P180" s="56">
        <f t="shared" si="71"/>
        <v>0</v>
      </c>
      <c r="Q180" s="56">
        <f t="shared" si="71"/>
        <v>0</v>
      </c>
      <c r="R180" s="56">
        <f t="shared" si="71"/>
        <v>0</v>
      </c>
      <c r="S180" s="49"/>
      <c r="T180" s="49"/>
    </row>
    <row r="181" spans="1:20" ht="19.5" hidden="1" customHeight="1" x14ac:dyDescent="0.35">
      <c r="A181" s="53" t="s">
        <v>54</v>
      </c>
      <c r="B181" s="54">
        <f>SUM(F181+J181+N181+R181)</f>
        <v>0</v>
      </c>
      <c r="C181" s="54"/>
      <c r="D181" s="54"/>
      <c r="E181" s="54"/>
      <c r="F181" s="54">
        <f>SUM(C181:E181)</f>
        <v>0</v>
      </c>
      <c r="G181" s="54"/>
      <c r="H181" s="54"/>
      <c r="I181" s="54"/>
      <c r="J181" s="54">
        <f>SUM(G181:I181)</f>
        <v>0</v>
      </c>
      <c r="K181" s="54"/>
      <c r="L181" s="54"/>
      <c r="M181" s="54"/>
      <c r="N181" s="54">
        <f>SUM(K181:M181)</f>
        <v>0</v>
      </c>
      <c r="O181" s="54"/>
      <c r="P181" s="54"/>
      <c r="Q181" s="54"/>
      <c r="R181" s="54">
        <f>SUM(O181:Q181)</f>
        <v>0</v>
      </c>
      <c r="S181" s="49"/>
      <c r="T181" s="49"/>
    </row>
    <row r="182" spans="1:20" ht="19.5" hidden="1" customHeight="1" x14ac:dyDescent="0.35">
      <c r="A182" s="53" t="s">
        <v>55</v>
      </c>
      <c r="B182" s="54">
        <f>SUM(F182+J182+N182+R182)</f>
        <v>0</v>
      </c>
      <c r="C182" s="54"/>
      <c r="D182" s="54"/>
      <c r="E182" s="54"/>
      <c r="F182" s="54">
        <f>SUM(C182:E182)</f>
        <v>0</v>
      </c>
      <c r="G182" s="54"/>
      <c r="H182" s="54"/>
      <c r="I182" s="54"/>
      <c r="J182" s="54">
        <f>SUM(G182:I182)</f>
        <v>0</v>
      </c>
      <c r="K182" s="54"/>
      <c r="L182" s="54"/>
      <c r="M182" s="54"/>
      <c r="N182" s="54">
        <f>SUM(K182:M182)</f>
        <v>0</v>
      </c>
      <c r="O182" s="54"/>
      <c r="P182" s="54"/>
      <c r="Q182" s="54"/>
      <c r="R182" s="54">
        <f>SUM(O182:Q182)</f>
        <v>0</v>
      </c>
      <c r="S182" s="49"/>
      <c r="T182" s="49"/>
    </row>
    <row r="183" spans="1:20" ht="19.5" hidden="1" customHeight="1" x14ac:dyDescent="0.35">
      <c r="A183" s="55" t="s">
        <v>56</v>
      </c>
      <c r="B183" s="54">
        <f>SUM(F183+J183+N183+R183)</f>
        <v>0</v>
      </c>
      <c r="C183" s="54"/>
      <c r="D183" s="54"/>
      <c r="E183" s="54"/>
      <c r="F183" s="54">
        <f>SUM(C183:E183)</f>
        <v>0</v>
      </c>
      <c r="G183" s="54"/>
      <c r="H183" s="54"/>
      <c r="I183" s="54"/>
      <c r="J183" s="54">
        <f>SUM(G183:I183)</f>
        <v>0</v>
      </c>
      <c r="K183" s="54"/>
      <c r="L183" s="54"/>
      <c r="M183" s="54"/>
      <c r="N183" s="54">
        <f>SUM(K183:M183)</f>
        <v>0</v>
      </c>
      <c r="O183" s="54"/>
      <c r="P183" s="54"/>
      <c r="Q183" s="54"/>
      <c r="R183" s="54">
        <f>SUM(O183:Q183)</f>
        <v>0</v>
      </c>
      <c r="S183" s="49"/>
      <c r="T183" s="49"/>
    </row>
    <row r="184" spans="1:20" ht="19.5" hidden="1" customHeight="1" x14ac:dyDescent="0.35">
      <c r="A184" s="58" t="s">
        <v>57</v>
      </c>
      <c r="B184" s="59">
        <f>SUM(F184+J184+N184+R184)</f>
        <v>0</v>
      </c>
      <c r="C184" s="59"/>
      <c r="D184" s="59"/>
      <c r="E184" s="59"/>
      <c r="F184" s="59">
        <f>SUM(C184:E184)</f>
        <v>0</v>
      </c>
      <c r="G184" s="59"/>
      <c r="H184" s="59"/>
      <c r="I184" s="59"/>
      <c r="J184" s="59">
        <f>SUM(G184:I184)</f>
        <v>0</v>
      </c>
      <c r="K184" s="59"/>
      <c r="L184" s="59"/>
      <c r="M184" s="59"/>
      <c r="N184" s="59">
        <f>SUM(K184:M184)</f>
        <v>0</v>
      </c>
      <c r="O184" s="59"/>
      <c r="P184" s="59"/>
      <c r="Q184" s="59"/>
      <c r="R184" s="59">
        <f>SUM(O184:Q184)</f>
        <v>0</v>
      </c>
      <c r="S184" s="49"/>
      <c r="T184" s="49"/>
    </row>
    <row r="185" spans="1:20" ht="19.5" customHeight="1" x14ac:dyDescent="0.35">
      <c r="A185" s="44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9"/>
      <c r="T185" s="49"/>
    </row>
    <row r="186" spans="1:20" ht="19.5" customHeight="1" x14ac:dyDescent="0.35">
      <c r="A186" s="44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9"/>
      <c r="T186" s="49"/>
    </row>
    <row r="187" spans="1:20" ht="19.5" customHeight="1" x14ac:dyDescent="0.35">
      <c r="A187" s="60" t="s">
        <v>86</v>
      </c>
      <c r="B187" s="61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49"/>
      <c r="T187" s="49"/>
    </row>
    <row r="188" spans="1:20" ht="19.5" customHeight="1" x14ac:dyDescent="0.35">
      <c r="A188" s="112" t="s">
        <v>74</v>
      </c>
      <c r="B188" s="113" t="s">
        <v>73</v>
      </c>
      <c r="C188" s="107" t="s">
        <v>75</v>
      </c>
      <c r="D188" s="108"/>
      <c r="E188" s="109"/>
      <c r="F188" s="110" t="s">
        <v>76</v>
      </c>
      <c r="G188" s="107" t="s">
        <v>77</v>
      </c>
      <c r="H188" s="108"/>
      <c r="I188" s="109"/>
      <c r="J188" s="110" t="s">
        <v>78</v>
      </c>
      <c r="K188" s="107" t="s">
        <v>79</v>
      </c>
      <c r="L188" s="108"/>
      <c r="M188" s="109"/>
      <c r="N188" s="110" t="s">
        <v>80</v>
      </c>
      <c r="O188" s="107" t="s">
        <v>81</v>
      </c>
      <c r="P188" s="108"/>
      <c r="Q188" s="109"/>
      <c r="R188" s="110" t="s">
        <v>82</v>
      </c>
      <c r="S188" s="49"/>
      <c r="T188" s="49"/>
    </row>
    <row r="189" spans="1:20" ht="19.5" customHeight="1" x14ac:dyDescent="0.35">
      <c r="A189" s="111"/>
      <c r="B189" s="111"/>
      <c r="C189" s="65" t="s">
        <v>90</v>
      </c>
      <c r="D189" s="65" t="s">
        <v>91</v>
      </c>
      <c r="E189" s="65" t="s">
        <v>92</v>
      </c>
      <c r="F189" s="111"/>
      <c r="G189" s="65" t="s">
        <v>93</v>
      </c>
      <c r="H189" s="65" t="s">
        <v>94</v>
      </c>
      <c r="I189" s="65" t="s">
        <v>95</v>
      </c>
      <c r="J189" s="111"/>
      <c r="K189" s="65" t="s">
        <v>96</v>
      </c>
      <c r="L189" s="65" t="s">
        <v>97</v>
      </c>
      <c r="M189" s="65" t="s">
        <v>98</v>
      </c>
      <c r="N189" s="111"/>
      <c r="O189" s="65" t="s">
        <v>99</v>
      </c>
      <c r="P189" s="65" t="s">
        <v>100</v>
      </c>
      <c r="Q189" s="65" t="s">
        <v>101</v>
      </c>
      <c r="R189" s="111"/>
      <c r="S189" s="50"/>
      <c r="T189" s="50"/>
    </row>
    <row r="190" spans="1:20" ht="19.5" customHeight="1" x14ac:dyDescent="0.35">
      <c r="A190" s="63" t="s">
        <v>2</v>
      </c>
      <c r="B190" s="64">
        <f t="shared" ref="B190:R190" si="72">SUM(B191+B196+B241+B244+B245)</f>
        <v>40000</v>
      </c>
      <c r="C190" s="64">
        <f t="shared" si="72"/>
        <v>0</v>
      </c>
      <c r="D190" s="64">
        <f t="shared" si="72"/>
        <v>0</v>
      </c>
      <c r="E190" s="64">
        <f t="shared" si="72"/>
        <v>9000</v>
      </c>
      <c r="F190" s="64">
        <f t="shared" si="72"/>
        <v>9000</v>
      </c>
      <c r="G190" s="64">
        <f t="shared" si="72"/>
        <v>5000</v>
      </c>
      <c r="H190" s="64">
        <f t="shared" si="72"/>
        <v>5000</v>
      </c>
      <c r="I190" s="64">
        <f t="shared" si="72"/>
        <v>5000</v>
      </c>
      <c r="J190" s="64">
        <f t="shared" si="72"/>
        <v>15000</v>
      </c>
      <c r="K190" s="64">
        <f t="shared" si="72"/>
        <v>4000</v>
      </c>
      <c r="L190" s="64">
        <f t="shared" si="72"/>
        <v>4000</v>
      </c>
      <c r="M190" s="64">
        <f t="shared" si="72"/>
        <v>4000</v>
      </c>
      <c r="N190" s="64">
        <f t="shared" si="72"/>
        <v>12000</v>
      </c>
      <c r="O190" s="64">
        <f t="shared" si="72"/>
        <v>4000</v>
      </c>
      <c r="P190" s="64">
        <f t="shared" si="72"/>
        <v>0</v>
      </c>
      <c r="Q190" s="64">
        <f t="shared" si="72"/>
        <v>0</v>
      </c>
      <c r="R190" s="64">
        <f t="shared" si="72"/>
        <v>4000</v>
      </c>
      <c r="S190" s="49"/>
      <c r="T190" s="49"/>
    </row>
    <row r="191" spans="1:20" ht="19.5" hidden="1" customHeight="1" x14ac:dyDescent="0.35">
      <c r="A191" s="51" t="s">
        <v>3</v>
      </c>
      <c r="B191" s="52">
        <f t="shared" ref="B191:R191" si="73">SUM(B192:B195)</f>
        <v>0</v>
      </c>
      <c r="C191" s="52">
        <f t="shared" si="73"/>
        <v>0</v>
      </c>
      <c r="D191" s="52">
        <f t="shared" si="73"/>
        <v>0</v>
      </c>
      <c r="E191" s="52">
        <f t="shared" si="73"/>
        <v>0</v>
      </c>
      <c r="F191" s="52">
        <f t="shared" si="73"/>
        <v>0</v>
      </c>
      <c r="G191" s="52">
        <f t="shared" si="73"/>
        <v>0</v>
      </c>
      <c r="H191" s="52">
        <f t="shared" si="73"/>
        <v>0</v>
      </c>
      <c r="I191" s="52">
        <f t="shared" si="73"/>
        <v>0</v>
      </c>
      <c r="J191" s="52">
        <f t="shared" si="73"/>
        <v>0</v>
      </c>
      <c r="K191" s="52">
        <f t="shared" si="73"/>
        <v>0</v>
      </c>
      <c r="L191" s="52">
        <f t="shared" si="73"/>
        <v>0</v>
      </c>
      <c r="M191" s="52">
        <f t="shared" si="73"/>
        <v>0</v>
      </c>
      <c r="N191" s="52">
        <f t="shared" si="73"/>
        <v>0</v>
      </c>
      <c r="O191" s="52">
        <f t="shared" si="73"/>
        <v>0</v>
      </c>
      <c r="P191" s="52">
        <f t="shared" si="73"/>
        <v>0</v>
      </c>
      <c r="Q191" s="52">
        <f t="shared" si="73"/>
        <v>0</v>
      </c>
      <c r="R191" s="52">
        <f t="shared" si="73"/>
        <v>0</v>
      </c>
      <c r="S191" s="49"/>
      <c r="T191" s="49"/>
    </row>
    <row r="192" spans="1:20" ht="19.5" hidden="1" customHeight="1" x14ac:dyDescent="0.35">
      <c r="A192" s="53" t="s">
        <v>4</v>
      </c>
      <c r="B192" s="54">
        <f>SUM(F192+J192+N192+R192)</f>
        <v>0</v>
      </c>
      <c r="C192" s="54"/>
      <c r="D192" s="54"/>
      <c r="E192" s="54"/>
      <c r="F192" s="54">
        <f>SUM(C192:E192)</f>
        <v>0</v>
      </c>
      <c r="G192" s="54"/>
      <c r="H192" s="54"/>
      <c r="I192" s="54"/>
      <c r="J192" s="54">
        <f>SUM(G192:I192)</f>
        <v>0</v>
      </c>
      <c r="K192" s="54"/>
      <c r="L192" s="54"/>
      <c r="M192" s="54"/>
      <c r="N192" s="54">
        <f>SUM(K192:M192)</f>
        <v>0</v>
      </c>
      <c r="O192" s="54"/>
      <c r="P192" s="54"/>
      <c r="Q192" s="54"/>
      <c r="R192" s="54">
        <f>SUM(O192:Q192)</f>
        <v>0</v>
      </c>
      <c r="S192" s="49"/>
      <c r="T192" s="49"/>
    </row>
    <row r="193" spans="1:20" ht="19.5" hidden="1" customHeight="1" x14ac:dyDescent="0.35">
      <c r="A193" s="53" t="s">
        <v>5</v>
      </c>
      <c r="B193" s="54">
        <f>SUM(F193+J193+N193+R193)</f>
        <v>0</v>
      </c>
      <c r="C193" s="54"/>
      <c r="D193" s="54"/>
      <c r="E193" s="54"/>
      <c r="F193" s="54">
        <f>SUM(C193:E193)</f>
        <v>0</v>
      </c>
      <c r="G193" s="54"/>
      <c r="H193" s="54"/>
      <c r="I193" s="54"/>
      <c r="J193" s="54">
        <f>SUM(G193:I193)</f>
        <v>0</v>
      </c>
      <c r="K193" s="54"/>
      <c r="L193" s="54"/>
      <c r="M193" s="54"/>
      <c r="N193" s="54">
        <f>SUM(K193:M193)</f>
        <v>0</v>
      </c>
      <c r="O193" s="54"/>
      <c r="P193" s="54"/>
      <c r="Q193" s="54"/>
      <c r="R193" s="54">
        <f>SUM(O193:Q193)</f>
        <v>0</v>
      </c>
      <c r="S193" s="49"/>
      <c r="T193" s="49"/>
    </row>
    <row r="194" spans="1:20" ht="19.5" hidden="1" customHeight="1" x14ac:dyDescent="0.35">
      <c r="A194" s="53" t="s">
        <v>6</v>
      </c>
      <c r="B194" s="54">
        <f>SUM(F194+J194+N194+R194)</f>
        <v>0</v>
      </c>
      <c r="C194" s="54"/>
      <c r="D194" s="54"/>
      <c r="E194" s="54"/>
      <c r="F194" s="54">
        <f>SUM(C194:E194)</f>
        <v>0</v>
      </c>
      <c r="G194" s="54"/>
      <c r="H194" s="54"/>
      <c r="I194" s="54"/>
      <c r="J194" s="54">
        <f>SUM(G194:I194)</f>
        <v>0</v>
      </c>
      <c r="K194" s="54"/>
      <c r="L194" s="54"/>
      <c r="M194" s="54"/>
      <c r="N194" s="54">
        <f>SUM(K194:M194)</f>
        <v>0</v>
      </c>
      <c r="O194" s="54"/>
      <c r="P194" s="54"/>
      <c r="Q194" s="54"/>
      <c r="R194" s="54">
        <f>SUM(O194:Q194)</f>
        <v>0</v>
      </c>
      <c r="S194" s="49"/>
      <c r="T194" s="49"/>
    </row>
    <row r="195" spans="1:20" ht="19.5" hidden="1" customHeight="1" x14ac:dyDescent="0.35">
      <c r="A195" s="53" t="s">
        <v>7</v>
      </c>
      <c r="B195" s="54">
        <f>SUM(F195+J195+N195+R195)</f>
        <v>0</v>
      </c>
      <c r="C195" s="54"/>
      <c r="D195" s="54"/>
      <c r="E195" s="54"/>
      <c r="F195" s="54">
        <f>SUM(C195:E195)</f>
        <v>0</v>
      </c>
      <c r="G195" s="54"/>
      <c r="H195" s="54"/>
      <c r="I195" s="54"/>
      <c r="J195" s="54">
        <f>SUM(G195:I195)</f>
        <v>0</v>
      </c>
      <c r="K195" s="54"/>
      <c r="L195" s="54"/>
      <c r="M195" s="54"/>
      <c r="N195" s="54">
        <f>SUM(K195:M195)</f>
        <v>0</v>
      </c>
      <c r="O195" s="54"/>
      <c r="P195" s="54"/>
      <c r="Q195" s="54"/>
      <c r="R195" s="54">
        <f>SUM(O195:Q195)</f>
        <v>0</v>
      </c>
      <c r="S195" s="49"/>
      <c r="T195" s="49"/>
    </row>
    <row r="196" spans="1:20" ht="19.5" hidden="1" customHeight="1" x14ac:dyDescent="0.35">
      <c r="A196" s="55" t="s">
        <v>8</v>
      </c>
      <c r="B196" s="56">
        <f t="shared" ref="B196:R196" si="74">SUM(B197+B235)</f>
        <v>40000</v>
      </c>
      <c r="C196" s="56">
        <f t="shared" si="74"/>
        <v>0</v>
      </c>
      <c r="D196" s="56">
        <f t="shared" si="74"/>
        <v>0</v>
      </c>
      <c r="E196" s="56">
        <f t="shared" si="74"/>
        <v>9000</v>
      </c>
      <c r="F196" s="56">
        <f t="shared" si="74"/>
        <v>9000</v>
      </c>
      <c r="G196" s="56">
        <f t="shared" si="74"/>
        <v>5000</v>
      </c>
      <c r="H196" s="56">
        <f t="shared" si="74"/>
        <v>5000</v>
      </c>
      <c r="I196" s="56">
        <f t="shared" si="74"/>
        <v>5000</v>
      </c>
      <c r="J196" s="56">
        <f t="shared" si="74"/>
        <v>15000</v>
      </c>
      <c r="K196" s="56">
        <f t="shared" si="74"/>
        <v>4000</v>
      </c>
      <c r="L196" s="56">
        <f t="shared" si="74"/>
        <v>4000</v>
      </c>
      <c r="M196" s="56">
        <f t="shared" si="74"/>
        <v>4000</v>
      </c>
      <c r="N196" s="56">
        <f t="shared" si="74"/>
        <v>12000</v>
      </c>
      <c r="O196" s="56">
        <f t="shared" si="74"/>
        <v>4000</v>
      </c>
      <c r="P196" s="56">
        <f t="shared" si="74"/>
        <v>0</v>
      </c>
      <c r="Q196" s="56">
        <f t="shared" si="74"/>
        <v>0</v>
      </c>
      <c r="R196" s="56">
        <f t="shared" si="74"/>
        <v>4000</v>
      </c>
      <c r="S196" s="49"/>
      <c r="T196" s="49"/>
    </row>
    <row r="197" spans="1:20" ht="19.5" hidden="1" customHeight="1" x14ac:dyDescent="0.35">
      <c r="A197" s="53" t="s">
        <v>9</v>
      </c>
      <c r="B197" s="54">
        <f t="shared" ref="B197:R197" si="75">SUM(B198+B207+B220)</f>
        <v>40000</v>
      </c>
      <c r="C197" s="54">
        <f t="shared" si="75"/>
        <v>0</v>
      </c>
      <c r="D197" s="54">
        <f t="shared" si="75"/>
        <v>0</v>
      </c>
      <c r="E197" s="54">
        <f t="shared" si="75"/>
        <v>9000</v>
      </c>
      <c r="F197" s="54">
        <f t="shared" si="75"/>
        <v>9000</v>
      </c>
      <c r="G197" s="54">
        <f t="shared" si="75"/>
        <v>5000</v>
      </c>
      <c r="H197" s="54">
        <f t="shared" si="75"/>
        <v>5000</v>
      </c>
      <c r="I197" s="54">
        <f t="shared" si="75"/>
        <v>5000</v>
      </c>
      <c r="J197" s="54">
        <f t="shared" si="75"/>
        <v>15000</v>
      </c>
      <c r="K197" s="54">
        <f t="shared" si="75"/>
        <v>4000</v>
      </c>
      <c r="L197" s="54">
        <f t="shared" si="75"/>
        <v>4000</v>
      </c>
      <c r="M197" s="54">
        <f t="shared" si="75"/>
        <v>4000</v>
      </c>
      <c r="N197" s="54">
        <f t="shared" si="75"/>
        <v>12000</v>
      </c>
      <c r="O197" s="54">
        <f t="shared" si="75"/>
        <v>4000</v>
      </c>
      <c r="P197" s="54">
        <f t="shared" si="75"/>
        <v>0</v>
      </c>
      <c r="Q197" s="54">
        <f t="shared" si="75"/>
        <v>0</v>
      </c>
      <c r="R197" s="54">
        <f t="shared" si="75"/>
        <v>4000</v>
      </c>
      <c r="S197" s="49"/>
      <c r="T197" s="49"/>
    </row>
    <row r="198" spans="1:20" ht="19.5" hidden="1" customHeight="1" x14ac:dyDescent="0.35">
      <c r="A198" s="57" t="s">
        <v>10</v>
      </c>
      <c r="B198" s="54">
        <f t="shared" ref="B198:R198" si="76">SUM(B199:B206)</f>
        <v>0</v>
      </c>
      <c r="C198" s="54">
        <f t="shared" si="76"/>
        <v>0</v>
      </c>
      <c r="D198" s="54">
        <f t="shared" si="76"/>
        <v>0</v>
      </c>
      <c r="E198" s="54">
        <f t="shared" si="76"/>
        <v>0</v>
      </c>
      <c r="F198" s="54">
        <f t="shared" si="76"/>
        <v>0</v>
      </c>
      <c r="G198" s="54">
        <f t="shared" si="76"/>
        <v>0</v>
      </c>
      <c r="H198" s="54">
        <f t="shared" si="76"/>
        <v>0</v>
      </c>
      <c r="I198" s="54">
        <f t="shared" si="76"/>
        <v>0</v>
      </c>
      <c r="J198" s="54">
        <f t="shared" si="76"/>
        <v>0</v>
      </c>
      <c r="K198" s="54">
        <f t="shared" si="76"/>
        <v>0</v>
      </c>
      <c r="L198" s="54">
        <f t="shared" si="76"/>
        <v>0</v>
      </c>
      <c r="M198" s="54">
        <f t="shared" si="76"/>
        <v>0</v>
      </c>
      <c r="N198" s="54">
        <f t="shared" si="76"/>
        <v>0</v>
      </c>
      <c r="O198" s="54">
        <f t="shared" si="76"/>
        <v>0</v>
      </c>
      <c r="P198" s="54">
        <f t="shared" si="76"/>
        <v>0</v>
      </c>
      <c r="Q198" s="54">
        <f t="shared" si="76"/>
        <v>0</v>
      </c>
      <c r="R198" s="54">
        <f t="shared" si="76"/>
        <v>0</v>
      </c>
      <c r="S198" s="49"/>
      <c r="T198" s="49"/>
    </row>
    <row r="199" spans="1:20" ht="19.5" hidden="1" customHeight="1" x14ac:dyDescent="0.35">
      <c r="A199" s="53" t="s">
        <v>11</v>
      </c>
      <c r="B199" s="54">
        <f t="shared" ref="B199:B206" si="77">SUM(F199+J199+N199+R199)</f>
        <v>0</v>
      </c>
      <c r="C199" s="54"/>
      <c r="D199" s="54"/>
      <c r="E199" s="54"/>
      <c r="F199" s="54">
        <f t="shared" ref="F199:F206" si="78">SUM(C199:E199)</f>
        <v>0</v>
      </c>
      <c r="G199" s="54"/>
      <c r="H199" s="54"/>
      <c r="I199" s="54"/>
      <c r="J199" s="54">
        <f t="shared" ref="J199:J206" si="79">SUM(G199:I199)</f>
        <v>0</v>
      </c>
      <c r="K199" s="54"/>
      <c r="L199" s="54"/>
      <c r="M199" s="54"/>
      <c r="N199" s="54">
        <f t="shared" ref="N199:N206" si="80">SUM(K199:M199)</f>
        <v>0</v>
      </c>
      <c r="O199" s="54"/>
      <c r="P199" s="54"/>
      <c r="Q199" s="54"/>
      <c r="R199" s="54">
        <f t="shared" ref="R199:R206" si="81">SUM(O199:Q199)</f>
        <v>0</v>
      </c>
      <c r="S199" s="49"/>
      <c r="T199" s="49"/>
    </row>
    <row r="200" spans="1:20" ht="19.5" hidden="1" customHeight="1" x14ac:dyDescent="0.35">
      <c r="A200" s="53" t="s">
        <v>12</v>
      </c>
      <c r="B200" s="54">
        <f t="shared" si="77"/>
        <v>0</v>
      </c>
      <c r="C200" s="54"/>
      <c r="D200" s="54"/>
      <c r="E200" s="54"/>
      <c r="F200" s="54">
        <f t="shared" si="78"/>
        <v>0</v>
      </c>
      <c r="G200" s="54"/>
      <c r="H200" s="54"/>
      <c r="I200" s="54"/>
      <c r="J200" s="54">
        <f t="shared" si="79"/>
        <v>0</v>
      </c>
      <c r="K200" s="54"/>
      <c r="L200" s="54"/>
      <c r="M200" s="54"/>
      <c r="N200" s="54">
        <f t="shared" si="80"/>
        <v>0</v>
      </c>
      <c r="O200" s="54"/>
      <c r="P200" s="54"/>
      <c r="Q200" s="54"/>
      <c r="R200" s="54">
        <f t="shared" si="81"/>
        <v>0</v>
      </c>
      <c r="S200" s="49"/>
      <c r="T200" s="49"/>
    </row>
    <row r="201" spans="1:20" ht="19.5" hidden="1" customHeight="1" x14ac:dyDescent="0.35">
      <c r="A201" s="53" t="s">
        <v>13</v>
      </c>
      <c r="B201" s="54">
        <f t="shared" si="77"/>
        <v>0</v>
      </c>
      <c r="C201" s="54"/>
      <c r="D201" s="54"/>
      <c r="E201" s="54"/>
      <c r="F201" s="54">
        <f t="shared" si="78"/>
        <v>0</v>
      </c>
      <c r="G201" s="54"/>
      <c r="H201" s="54"/>
      <c r="I201" s="54"/>
      <c r="J201" s="54">
        <f t="shared" si="79"/>
        <v>0</v>
      </c>
      <c r="K201" s="54"/>
      <c r="L201" s="54"/>
      <c r="M201" s="54"/>
      <c r="N201" s="54">
        <f t="shared" si="80"/>
        <v>0</v>
      </c>
      <c r="O201" s="54"/>
      <c r="P201" s="54"/>
      <c r="Q201" s="54"/>
      <c r="R201" s="54">
        <f t="shared" si="81"/>
        <v>0</v>
      </c>
      <c r="S201" s="49"/>
      <c r="T201" s="49"/>
    </row>
    <row r="202" spans="1:20" ht="19.5" hidden="1" customHeight="1" x14ac:dyDescent="0.35">
      <c r="A202" s="53" t="s">
        <v>14</v>
      </c>
      <c r="B202" s="54">
        <f t="shared" si="77"/>
        <v>0</v>
      </c>
      <c r="C202" s="54"/>
      <c r="D202" s="54"/>
      <c r="E202" s="54"/>
      <c r="F202" s="54">
        <f t="shared" si="78"/>
        <v>0</v>
      </c>
      <c r="G202" s="54"/>
      <c r="H202" s="54"/>
      <c r="I202" s="54"/>
      <c r="J202" s="54">
        <f t="shared" si="79"/>
        <v>0</v>
      </c>
      <c r="K202" s="54"/>
      <c r="L202" s="54"/>
      <c r="M202" s="54"/>
      <c r="N202" s="54">
        <f t="shared" si="80"/>
        <v>0</v>
      </c>
      <c r="O202" s="54"/>
      <c r="P202" s="54"/>
      <c r="Q202" s="54"/>
      <c r="R202" s="54">
        <f t="shared" si="81"/>
        <v>0</v>
      </c>
      <c r="S202" s="49"/>
      <c r="T202" s="49"/>
    </row>
    <row r="203" spans="1:20" ht="19.5" hidden="1" customHeight="1" x14ac:dyDescent="0.35">
      <c r="A203" s="53" t="s">
        <v>15</v>
      </c>
      <c r="B203" s="54">
        <f t="shared" si="77"/>
        <v>0</v>
      </c>
      <c r="C203" s="54"/>
      <c r="D203" s="54"/>
      <c r="E203" s="54"/>
      <c r="F203" s="54">
        <f t="shared" si="78"/>
        <v>0</v>
      </c>
      <c r="G203" s="54"/>
      <c r="H203" s="54"/>
      <c r="I203" s="54"/>
      <c r="J203" s="54">
        <f t="shared" si="79"/>
        <v>0</v>
      </c>
      <c r="K203" s="54"/>
      <c r="L203" s="54"/>
      <c r="M203" s="54"/>
      <c r="N203" s="54">
        <f t="shared" si="80"/>
        <v>0</v>
      </c>
      <c r="O203" s="54"/>
      <c r="P203" s="54"/>
      <c r="Q203" s="54"/>
      <c r="R203" s="54">
        <f t="shared" si="81"/>
        <v>0</v>
      </c>
      <c r="S203" s="49"/>
      <c r="T203" s="49"/>
    </row>
    <row r="204" spans="1:20" ht="19.5" hidden="1" customHeight="1" x14ac:dyDescent="0.35">
      <c r="A204" s="53" t="s">
        <v>16</v>
      </c>
      <c r="B204" s="54">
        <f t="shared" si="77"/>
        <v>0</v>
      </c>
      <c r="C204" s="54"/>
      <c r="D204" s="54"/>
      <c r="E204" s="54"/>
      <c r="F204" s="54">
        <f t="shared" si="78"/>
        <v>0</v>
      </c>
      <c r="G204" s="54"/>
      <c r="H204" s="54"/>
      <c r="I204" s="54"/>
      <c r="J204" s="54">
        <f t="shared" si="79"/>
        <v>0</v>
      </c>
      <c r="K204" s="54"/>
      <c r="L204" s="54"/>
      <c r="M204" s="54"/>
      <c r="N204" s="54">
        <f t="shared" si="80"/>
        <v>0</v>
      </c>
      <c r="O204" s="54"/>
      <c r="P204" s="54"/>
      <c r="Q204" s="54"/>
      <c r="R204" s="54">
        <f t="shared" si="81"/>
        <v>0</v>
      </c>
      <c r="S204" s="49"/>
      <c r="T204" s="49"/>
    </row>
    <row r="205" spans="1:20" ht="19.5" hidden="1" customHeight="1" x14ac:dyDescent="0.35">
      <c r="A205" s="53" t="s">
        <v>17</v>
      </c>
      <c r="B205" s="54">
        <f t="shared" si="77"/>
        <v>0</v>
      </c>
      <c r="C205" s="54"/>
      <c r="D205" s="54"/>
      <c r="E205" s="54"/>
      <c r="F205" s="54">
        <f t="shared" si="78"/>
        <v>0</v>
      </c>
      <c r="G205" s="54"/>
      <c r="H205" s="54"/>
      <c r="I205" s="54"/>
      <c r="J205" s="54">
        <f t="shared" si="79"/>
        <v>0</v>
      </c>
      <c r="K205" s="54"/>
      <c r="L205" s="54"/>
      <c r="M205" s="54"/>
      <c r="N205" s="54">
        <f t="shared" si="80"/>
        <v>0</v>
      </c>
      <c r="O205" s="54"/>
      <c r="P205" s="54"/>
      <c r="Q205" s="54"/>
      <c r="R205" s="54">
        <f t="shared" si="81"/>
        <v>0</v>
      </c>
      <c r="S205" s="49"/>
      <c r="T205" s="49"/>
    </row>
    <row r="206" spans="1:20" ht="19.5" hidden="1" customHeight="1" x14ac:dyDescent="0.35">
      <c r="A206" s="53" t="s">
        <v>18</v>
      </c>
      <c r="B206" s="54">
        <f t="shared" si="77"/>
        <v>0</v>
      </c>
      <c r="C206" s="54"/>
      <c r="D206" s="54"/>
      <c r="E206" s="54"/>
      <c r="F206" s="54">
        <f t="shared" si="78"/>
        <v>0</v>
      </c>
      <c r="G206" s="54"/>
      <c r="H206" s="54"/>
      <c r="I206" s="54"/>
      <c r="J206" s="54">
        <f t="shared" si="79"/>
        <v>0</v>
      </c>
      <c r="K206" s="54"/>
      <c r="L206" s="54"/>
      <c r="M206" s="54"/>
      <c r="N206" s="54">
        <f t="shared" si="80"/>
        <v>0</v>
      </c>
      <c r="O206" s="54"/>
      <c r="P206" s="54"/>
      <c r="Q206" s="54"/>
      <c r="R206" s="54">
        <f t="shared" si="81"/>
        <v>0</v>
      </c>
      <c r="S206" s="49"/>
      <c r="T206" s="49"/>
    </row>
    <row r="207" spans="1:20" ht="19.5" hidden="1" customHeight="1" x14ac:dyDescent="0.35">
      <c r="A207" s="57" t="s">
        <v>19</v>
      </c>
      <c r="B207" s="54">
        <f t="shared" ref="B207:R207" si="82">SUM(B208:B219)</f>
        <v>40000</v>
      </c>
      <c r="C207" s="54">
        <f t="shared" si="82"/>
        <v>0</v>
      </c>
      <c r="D207" s="54">
        <f t="shared" si="82"/>
        <v>0</v>
      </c>
      <c r="E207" s="54">
        <f t="shared" si="82"/>
        <v>9000</v>
      </c>
      <c r="F207" s="54">
        <f t="shared" si="82"/>
        <v>9000</v>
      </c>
      <c r="G207" s="54">
        <f t="shared" si="82"/>
        <v>5000</v>
      </c>
      <c r="H207" s="54">
        <f t="shared" si="82"/>
        <v>5000</v>
      </c>
      <c r="I207" s="54">
        <f t="shared" si="82"/>
        <v>5000</v>
      </c>
      <c r="J207" s="54">
        <f t="shared" si="82"/>
        <v>15000</v>
      </c>
      <c r="K207" s="54">
        <f t="shared" si="82"/>
        <v>4000</v>
      </c>
      <c r="L207" s="54">
        <f t="shared" si="82"/>
        <v>4000</v>
      </c>
      <c r="M207" s="54">
        <f t="shared" si="82"/>
        <v>4000</v>
      </c>
      <c r="N207" s="54">
        <f t="shared" si="82"/>
        <v>12000</v>
      </c>
      <c r="O207" s="54">
        <f t="shared" si="82"/>
        <v>4000</v>
      </c>
      <c r="P207" s="54">
        <f t="shared" si="82"/>
        <v>0</v>
      </c>
      <c r="Q207" s="54">
        <f t="shared" si="82"/>
        <v>0</v>
      </c>
      <c r="R207" s="54">
        <f t="shared" si="82"/>
        <v>4000</v>
      </c>
      <c r="S207" s="49"/>
      <c r="T207" s="49"/>
    </row>
    <row r="208" spans="1:20" ht="19.5" customHeight="1" x14ac:dyDescent="0.35">
      <c r="A208" s="53" t="s">
        <v>20</v>
      </c>
      <c r="B208" s="54">
        <f>SUM(F208+J208+N208+R208)</f>
        <v>40000</v>
      </c>
      <c r="C208" s="54"/>
      <c r="D208" s="54"/>
      <c r="E208" s="54">
        <v>9000</v>
      </c>
      <c r="F208" s="54">
        <f t="shared" ref="F208:F219" si="83">SUM(C208:E208)</f>
        <v>9000</v>
      </c>
      <c r="G208" s="54">
        <v>5000</v>
      </c>
      <c r="H208" s="54">
        <v>5000</v>
      </c>
      <c r="I208" s="54">
        <v>5000</v>
      </c>
      <c r="J208" s="54">
        <f t="shared" ref="J208:J219" si="84">SUM(G208:I208)</f>
        <v>15000</v>
      </c>
      <c r="K208" s="54">
        <v>4000</v>
      </c>
      <c r="L208" s="54">
        <v>4000</v>
      </c>
      <c r="M208" s="54">
        <v>4000</v>
      </c>
      <c r="N208" s="54">
        <f t="shared" ref="N208:N219" si="85">SUM(K208:M208)</f>
        <v>12000</v>
      </c>
      <c r="O208" s="54">
        <v>4000</v>
      </c>
      <c r="P208" s="54"/>
      <c r="Q208" s="54"/>
      <c r="R208" s="54">
        <f t="shared" ref="R208:R219" si="86">SUM(O208:Q208)</f>
        <v>4000</v>
      </c>
      <c r="S208" s="49"/>
      <c r="T208" s="49"/>
    </row>
    <row r="209" spans="1:20" ht="19.5" hidden="1" customHeight="1" x14ac:dyDescent="0.35">
      <c r="A209" s="53" t="s">
        <v>21</v>
      </c>
      <c r="B209" s="54">
        <f t="shared" ref="B209:B219" si="87">SUM(F209+J209+N209+R209)</f>
        <v>0</v>
      </c>
      <c r="C209" s="54"/>
      <c r="D209" s="54"/>
      <c r="E209" s="54"/>
      <c r="F209" s="54">
        <f t="shared" si="83"/>
        <v>0</v>
      </c>
      <c r="G209" s="54"/>
      <c r="H209" s="54"/>
      <c r="I209" s="54"/>
      <c r="J209" s="54">
        <f t="shared" si="84"/>
        <v>0</v>
      </c>
      <c r="K209" s="54"/>
      <c r="L209" s="54"/>
      <c r="M209" s="54"/>
      <c r="N209" s="54">
        <f t="shared" si="85"/>
        <v>0</v>
      </c>
      <c r="O209" s="54"/>
      <c r="P209" s="54"/>
      <c r="Q209" s="54"/>
      <c r="R209" s="54">
        <f t="shared" si="86"/>
        <v>0</v>
      </c>
      <c r="S209" s="49"/>
      <c r="T209" s="49"/>
    </row>
    <row r="210" spans="1:20" ht="19.5" hidden="1" customHeight="1" x14ac:dyDescent="0.35">
      <c r="A210" s="53" t="s">
        <v>22</v>
      </c>
      <c r="B210" s="54">
        <f t="shared" si="87"/>
        <v>0</v>
      </c>
      <c r="C210" s="54"/>
      <c r="D210" s="54"/>
      <c r="E210" s="54"/>
      <c r="F210" s="54">
        <f t="shared" si="83"/>
        <v>0</v>
      </c>
      <c r="G210" s="54"/>
      <c r="H210" s="54"/>
      <c r="I210" s="54"/>
      <c r="J210" s="54">
        <f t="shared" si="84"/>
        <v>0</v>
      </c>
      <c r="K210" s="54"/>
      <c r="L210" s="54"/>
      <c r="M210" s="54"/>
      <c r="N210" s="54">
        <f t="shared" si="85"/>
        <v>0</v>
      </c>
      <c r="O210" s="54"/>
      <c r="P210" s="54"/>
      <c r="Q210" s="54"/>
      <c r="R210" s="54">
        <f t="shared" si="86"/>
        <v>0</v>
      </c>
      <c r="S210" s="49"/>
      <c r="T210" s="49"/>
    </row>
    <row r="211" spans="1:20" ht="19.5" hidden="1" customHeight="1" x14ac:dyDescent="0.35">
      <c r="A211" s="53" t="s">
        <v>23</v>
      </c>
      <c r="B211" s="54">
        <f t="shared" si="87"/>
        <v>0</v>
      </c>
      <c r="C211" s="54"/>
      <c r="D211" s="54"/>
      <c r="E211" s="54"/>
      <c r="F211" s="54">
        <f t="shared" si="83"/>
        <v>0</v>
      </c>
      <c r="G211" s="54"/>
      <c r="H211" s="54"/>
      <c r="I211" s="54"/>
      <c r="J211" s="54">
        <f t="shared" si="84"/>
        <v>0</v>
      </c>
      <c r="K211" s="54"/>
      <c r="L211" s="54"/>
      <c r="M211" s="54"/>
      <c r="N211" s="54">
        <f t="shared" si="85"/>
        <v>0</v>
      </c>
      <c r="O211" s="54"/>
      <c r="P211" s="54"/>
      <c r="Q211" s="54"/>
      <c r="R211" s="54">
        <f t="shared" si="86"/>
        <v>0</v>
      </c>
      <c r="S211" s="49"/>
      <c r="T211" s="49"/>
    </row>
    <row r="212" spans="1:20" ht="19.5" hidden="1" customHeight="1" x14ac:dyDescent="0.35">
      <c r="A212" s="53" t="s">
        <v>24</v>
      </c>
      <c r="B212" s="54">
        <f t="shared" si="87"/>
        <v>0</v>
      </c>
      <c r="C212" s="54"/>
      <c r="D212" s="54"/>
      <c r="E212" s="54"/>
      <c r="F212" s="54">
        <f t="shared" si="83"/>
        <v>0</v>
      </c>
      <c r="G212" s="54"/>
      <c r="H212" s="54"/>
      <c r="I212" s="54"/>
      <c r="J212" s="54">
        <f t="shared" si="84"/>
        <v>0</v>
      </c>
      <c r="K212" s="54"/>
      <c r="L212" s="54"/>
      <c r="M212" s="54"/>
      <c r="N212" s="54">
        <f t="shared" si="85"/>
        <v>0</v>
      </c>
      <c r="O212" s="54"/>
      <c r="P212" s="54"/>
      <c r="Q212" s="54"/>
      <c r="R212" s="54">
        <f t="shared" si="86"/>
        <v>0</v>
      </c>
      <c r="S212" s="49"/>
      <c r="T212" s="49"/>
    </row>
    <row r="213" spans="1:20" ht="19.5" hidden="1" customHeight="1" x14ac:dyDescent="0.35">
      <c r="A213" s="53" t="s">
        <v>25</v>
      </c>
      <c r="B213" s="54">
        <f t="shared" si="87"/>
        <v>0</v>
      </c>
      <c r="C213" s="54"/>
      <c r="D213" s="54"/>
      <c r="E213" s="54"/>
      <c r="F213" s="54">
        <f t="shared" si="83"/>
        <v>0</v>
      </c>
      <c r="G213" s="54"/>
      <c r="H213" s="54"/>
      <c r="I213" s="54"/>
      <c r="J213" s="54">
        <f t="shared" si="84"/>
        <v>0</v>
      </c>
      <c r="K213" s="54"/>
      <c r="L213" s="54"/>
      <c r="M213" s="54"/>
      <c r="N213" s="54">
        <f t="shared" si="85"/>
        <v>0</v>
      </c>
      <c r="O213" s="54"/>
      <c r="P213" s="54"/>
      <c r="Q213" s="54"/>
      <c r="R213" s="54">
        <f t="shared" si="86"/>
        <v>0</v>
      </c>
      <c r="S213" s="49"/>
      <c r="T213" s="49"/>
    </row>
    <row r="214" spans="1:20" ht="19.5" hidden="1" customHeight="1" x14ac:dyDescent="0.35">
      <c r="A214" s="53" t="s">
        <v>26</v>
      </c>
      <c r="B214" s="54">
        <f t="shared" si="87"/>
        <v>0</v>
      </c>
      <c r="C214" s="54"/>
      <c r="D214" s="54"/>
      <c r="E214" s="54"/>
      <c r="F214" s="54">
        <f t="shared" si="83"/>
        <v>0</v>
      </c>
      <c r="G214" s="54"/>
      <c r="H214" s="54"/>
      <c r="I214" s="54"/>
      <c r="J214" s="54">
        <f t="shared" si="84"/>
        <v>0</v>
      </c>
      <c r="K214" s="54"/>
      <c r="L214" s="54"/>
      <c r="M214" s="54"/>
      <c r="N214" s="54">
        <f t="shared" si="85"/>
        <v>0</v>
      </c>
      <c r="O214" s="54"/>
      <c r="P214" s="54"/>
      <c r="Q214" s="54"/>
      <c r="R214" s="54">
        <f t="shared" si="86"/>
        <v>0</v>
      </c>
      <c r="S214" s="49"/>
      <c r="T214" s="49"/>
    </row>
    <row r="215" spans="1:20" ht="19.5" hidden="1" customHeight="1" x14ac:dyDescent="0.35">
      <c r="A215" s="53" t="s">
        <v>27</v>
      </c>
      <c r="B215" s="54">
        <f t="shared" si="87"/>
        <v>0</v>
      </c>
      <c r="C215" s="54"/>
      <c r="D215" s="54"/>
      <c r="E215" s="54"/>
      <c r="F215" s="54">
        <f t="shared" si="83"/>
        <v>0</v>
      </c>
      <c r="G215" s="54"/>
      <c r="H215" s="54"/>
      <c r="I215" s="54"/>
      <c r="J215" s="54">
        <f t="shared" si="84"/>
        <v>0</v>
      </c>
      <c r="K215" s="54"/>
      <c r="L215" s="54"/>
      <c r="M215" s="54"/>
      <c r="N215" s="54">
        <f t="shared" si="85"/>
        <v>0</v>
      </c>
      <c r="O215" s="54"/>
      <c r="P215" s="54"/>
      <c r="Q215" s="54"/>
      <c r="R215" s="54">
        <f t="shared" si="86"/>
        <v>0</v>
      </c>
      <c r="S215" s="49"/>
      <c r="T215" s="49"/>
    </row>
    <row r="216" spans="1:20" ht="19.5" hidden="1" customHeight="1" x14ac:dyDescent="0.35">
      <c r="A216" s="53" t="s">
        <v>28</v>
      </c>
      <c r="B216" s="54">
        <f t="shared" si="87"/>
        <v>0</v>
      </c>
      <c r="C216" s="54"/>
      <c r="D216" s="54"/>
      <c r="E216" s="54"/>
      <c r="F216" s="54">
        <f t="shared" si="83"/>
        <v>0</v>
      </c>
      <c r="G216" s="54"/>
      <c r="H216" s="54"/>
      <c r="I216" s="54"/>
      <c r="J216" s="54">
        <f t="shared" si="84"/>
        <v>0</v>
      </c>
      <c r="K216" s="54"/>
      <c r="L216" s="54"/>
      <c r="M216" s="54"/>
      <c r="N216" s="54">
        <f t="shared" si="85"/>
        <v>0</v>
      </c>
      <c r="O216" s="54"/>
      <c r="P216" s="54"/>
      <c r="Q216" s="54"/>
      <c r="R216" s="54">
        <f t="shared" si="86"/>
        <v>0</v>
      </c>
      <c r="S216" s="49"/>
      <c r="T216" s="49"/>
    </row>
    <row r="217" spans="1:20" ht="19.5" hidden="1" customHeight="1" x14ac:dyDescent="0.35">
      <c r="A217" s="53" t="s">
        <v>29</v>
      </c>
      <c r="B217" s="54">
        <f t="shared" si="87"/>
        <v>0</v>
      </c>
      <c r="C217" s="54"/>
      <c r="D217" s="54"/>
      <c r="E217" s="54"/>
      <c r="F217" s="54">
        <f t="shared" si="83"/>
        <v>0</v>
      </c>
      <c r="G217" s="54"/>
      <c r="H217" s="54"/>
      <c r="I217" s="54"/>
      <c r="J217" s="54">
        <f t="shared" si="84"/>
        <v>0</v>
      </c>
      <c r="K217" s="54"/>
      <c r="L217" s="54"/>
      <c r="M217" s="54"/>
      <c r="N217" s="54">
        <f t="shared" si="85"/>
        <v>0</v>
      </c>
      <c r="O217" s="54"/>
      <c r="P217" s="54"/>
      <c r="Q217" s="54"/>
      <c r="R217" s="54">
        <f t="shared" si="86"/>
        <v>0</v>
      </c>
      <c r="S217" s="49"/>
      <c r="T217" s="49"/>
    </row>
    <row r="218" spans="1:20" ht="19.5" hidden="1" customHeight="1" x14ac:dyDescent="0.35">
      <c r="A218" s="53" t="s">
        <v>30</v>
      </c>
      <c r="B218" s="54">
        <f t="shared" si="87"/>
        <v>0</v>
      </c>
      <c r="C218" s="54"/>
      <c r="D218" s="54"/>
      <c r="E218" s="54"/>
      <c r="F218" s="54">
        <f t="shared" si="83"/>
        <v>0</v>
      </c>
      <c r="G218" s="54"/>
      <c r="H218" s="54"/>
      <c r="I218" s="54"/>
      <c r="J218" s="54">
        <f t="shared" si="84"/>
        <v>0</v>
      </c>
      <c r="K218" s="54"/>
      <c r="L218" s="54"/>
      <c r="M218" s="54"/>
      <c r="N218" s="54">
        <f t="shared" si="85"/>
        <v>0</v>
      </c>
      <c r="O218" s="54"/>
      <c r="P218" s="54"/>
      <c r="Q218" s="54"/>
      <c r="R218" s="54">
        <f t="shared" si="86"/>
        <v>0</v>
      </c>
      <c r="S218" s="49"/>
      <c r="T218" s="49"/>
    </row>
    <row r="219" spans="1:20" ht="19.5" hidden="1" customHeight="1" x14ac:dyDescent="0.35">
      <c r="A219" s="53" t="s">
        <v>31</v>
      </c>
      <c r="B219" s="54">
        <f t="shared" si="87"/>
        <v>0</v>
      </c>
      <c r="C219" s="54"/>
      <c r="D219" s="54"/>
      <c r="E219" s="54"/>
      <c r="F219" s="54">
        <f t="shared" si="83"/>
        <v>0</v>
      </c>
      <c r="G219" s="54"/>
      <c r="H219" s="54"/>
      <c r="I219" s="54"/>
      <c r="J219" s="54">
        <f t="shared" si="84"/>
        <v>0</v>
      </c>
      <c r="K219" s="54"/>
      <c r="L219" s="54"/>
      <c r="M219" s="54"/>
      <c r="N219" s="54">
        <f t="shared" si="85"/>
        <v>0</v>
      </c>
      <c r="O219" s="54"/>
      <c r="P219" s="54"/>
      <c r="Q219" s="54"/>
      <c r="R219" s="54">
        <f t="shared" si="86"/>
        <v>0</v>
      </c>
      <c r="S219" s="49"/>
      <c r="T219" s="49"/>
    </row>
    <row r="220" spans="1:20" ht="19.5" hidden="1" customHeight="1" x14ac:dyDescent="0.35">
      <c r="A220" s="57" t="s">
        <v>32</v>
      </c>
      <c r="B220" s="54">
        <f t="shared" ref="B220:R220" si="88">SUM(B221:B234)</f>
        <v>0</v>
      </c>
      <c r="C220" s="54">
        <f t="shared" si="88"/>
        <v>0</v>
      </c>
      <c r="D220" s="54">
        <f t="shared" si="88"/>
        <v>0</v>
      </c>
      <c r="E220" s="54">
        <f t="shared" si="88"/>
        <v>0</v>
      </c>
      <c r="F220" s="54">
        <f t="shared" si="88"/>
        <v>0</v>
      </c>
      <c r="G220" s="54">
        <f t="shared" si="88"/>
        <v>0</v>
      </c>
      <c r="H220" s="54">
        <f t="shared" si="88"/>
        <v>0</v>
      </c>
      <c r="I220" s="54">
        <f t="shared" si="88"/>
        <v>0</v>
      </c>
      <c r="J220" s="54">
        <f t="shared" si="88"/>
        <v>0</v>
      </c>
      <c r="K220" s="54">
        <f t="shared" si="88"/>
        <v>0</v>
      </c>
      <c r="L220" s="54">
        <f t="shared" si="88"/>
        <v>0</v>
      </c>
      <c r="M220" s="54">
        <f t="shared" si="88"/>
        <v>0</v>
      </c>
      <c r="N220" s="54">
        <f t="shared" si="88"/>
        <v>0</v>
      </c>
      <c r="O220" s="54">
        <f t="shared" si="88"/>
        <v>0</v>
      </c>
      <c r="P220" s="54">
        <f t="shared" si="88"/>
        <v>0</v>
      </c>
      <c r="Q220" s="54">
        <f t="shared" si="88"/>
        <v>0</v>
      </c>
      <c r="R220" s="54">
        <f t="shared" si="88"/>
        <v>0</v>
      </c>
      <c r="S220" s="49"/>
      <c r="T220" s="49"/>
    </row>
    <row r="221" spans="1:20" ht="19.5" hidden="1" customHeight="1" x14ac:dyDescent="0.35">
      <c r="A221" s="53" t="s">
        <v>33</v>
      </c>
      <c r="B221" s="54">
        <f t="shared" ref="B221:B234" si="89">SUM(F221+J221+N221+R221)</f>
        <v>0</v>
      </c>
      <c r="C221" s="54"/>
      <c r="D221" s="54"/>
      <c r="E221" s="54"/>
      <c r="F221" s="54">
        <f t="shared" ref="F221:F234" si="90">SUM(C221:E221)</f>
        <v>0</v>
      </c>
      <c r="G221" s="54"/>
      <c r="H221" s="54"/>
      <c r="I221" s="54"/>
      <c r="J221" s="54">
        <f t="shared" ref="J221:J234" si="91">SUM(G221:I221)</f>
        <v>0</v>
      </c>
      <c r="K221" s="54"/>
      <c r="L221" s="54"/>
      <c r="M221" s="54"/>
      <c r="N221" s="54">
        <f t="shared" ref="N221:N234" si="92">SUM(K221:M221)</f>
        <v>0</v>
      </c>
      <c r="O221" s="54"/>
      <c r="P221" s="54"/>
      <c r="Q221" s="54"/>
      <c r="R221" s="54">
        <f t="shared" ref="R221:R234" si="93">SUM(O221:Q221)</f>
        <v>0</v>
      </c>
      <c r="S221" s="49"/>
      <c r="T221" s="49"/>
    </row>
    <row r="222" spans="1:20" ht="19.5" hidden="1" customHeight="1" x14ac:dyDescent="0.35">
      <c r="A222" s="53" t="s">
        <v>34</v>
      </c>
      <c r="B222" s="54">
        <f t="shared" si="89"/>
        <v>0</v>
      </c>
      <c r="C222" s="54"/>
      <c r="D222" s="54"/>
      <c r="E222" s="54"/>
      <c r="F222" s="54">
        <f t="shared" si="90"/>
        <v>0</v>
      </c>
      <c r="G222" s="54"/>
      <c r="H222" s="54"/>
      <c r="I222" s="54"/>
      <c r="J222" s="54">
        <f t="shared" si="91"/>
        <v>0</v>
      </c>
      <c r="K222" s="54"/>
      <c r="L222" s="54"/>
      <c r="M222" s="54"/>
      <c r="N222" s="54">
        <f t="shared" si="92"/>
        <v>0</v>
      </c>
      <c r="O222" s="54"/>
      <c r="P222" s="54"/>
      <c r="Q222" s="54"/>
      <c r="R222" s="54">
        <f t="shared" si="93"/>
        <v>0</v>
      </c>
      <c r="S222" s="49"/>
      <c r="T222" s="49"/>
    </row>
    <row r="223" spans="1:20" ht="19.5" hidden="1" customHeight="1" x14ac:dyDescent="0.35">
      <c r="A223" s="53" t="s">
        <v>35</v>
      </c>
      <c r="B223" s="54">
        <f t="shared" si="89"/>
        <v>0</v>
      </c>
      <c r="C223" s="54"/>
      <c r="D223" s="54"/>
      <c r="E223" s="54"/>
      <c r="F223" s="54">
        <f t="shared" si="90"/>
        <v>0</v>
      </c>
      <c r="G223" s="54"/>
      <c r="H223" s="54"/>
      <c r="I223" s="54"/>
      <c r="J223" s="54">
        <f t="shared" si="91"/>
        <v>0</v>
      </c>
      <c r="K223" s="54"/>
      <c r="L223" s="54"/>
      <c r="M223" s="54"/>
      <c r="N223" s="54">
        <f t="shared" si="92"/>
        <v>0</v>
      </c>
      <c r="O223" s="54"/>
      <c r="P223" s="54"/>
      <c r="Q223" s="54"/>
      <c r="R223" s="54">
        <f t="shared" si="93"/>
        <v>0</v>
      </c>
      <c r="S223" s="49"/>
      <c r="T223" s="49"/>
    </row>
    <row r="224" spans="1:20" ht="19.5" hidden="1" customHeight="1" x14ac:dyDescent="0.35">
      <c r="A224" s="53" t="s">
        <v>36</v>
      </c>
      <c r="B224" s="54">
        <f t="shared" si="89"/>
        <v>0</v>
      </c>
      <c r="C224" s="54"/>
      <c r="D224" s="54"/>
      <c r="E224" s="54"/>
      <c r="F224" s="54">
        <f t="shared" si="90"/>
        <v>0</v>
      </c>
      <c r="G224" s="54"/>
      <c r="H224" s="54"/>
      <c r="I224" s="54"/>
      <c r="J224" s="54">
        <f t="shared" si="91"/>
        <v>0</v>
      </c>
      <c r="K224" s="54"/>
      <c r="L224" s="54"/>
      <c r="M224" s="54"/>
      <c r="N224" s="54">
        <f t="shared" si="92"/>
        <v>0</v>
      </c>
      <c r="O224" s="54"/>
      <c r="P224" s="54"/>
      <c r="Q224" s="54"/>
      <c r="R224" s="54">
        <f t="shared" si="93"/>
        <v>0</v>
      </c>
      <c r="S224" s="49"/>
      <c r="T224" s="49"/>
    </row>
    <row r="225" spans="1:20" ht="19.5" hidden="1" customHeight="1" x14ac:dyDescent="0.35">
      <c r="A225" s="53" t="s">
        <v>37</v>
      </c>
      <c r="B225" s="54">
        <f t="shared" si="89"/>
        <v>0</v>
      </c>
      <c r="C225" s="54"/>
      <c r="D225" s="54"/>
      <c r="E225" s="54"/>
      <c r="F225" s="54">
        <f t="shared" si="90"/>
        <v>0</v>
      </c>
      <c r="G225" s="54"/>
      <c r="H225" s="54"/>
      <c r="I225" s="54"/>
      <c r="J225" s="54">
        <f t="shared" si="91"/>
        <v>0</v>
      </c>
      <c r="K225" s="54"/>
      <c r="L225" s="54"/>
      <c r="M225" s="54"/>
      <c r="N225" s="54">
        <f t="shared" si="92"/>
        <v>0</v>
      </c>
      <c r="O225" s="54"/>
      <c r="P225" s="54"/>
      <c r="Q225" s="54"/>
      <c r="R225" s="54">
        <f t="shared" si="93"/>
        <v>0</v>
      </c>
      <c r="S225" s="49"/>
      <c r="T225" s="49"/>
    </row>
    <row r="226" spans="1:20" ht="19.5" hidden="1" customHeight="1" x14ac:dyDescent="0.35">
      <c r="A226" s="53" t="s">
        <v>38</v>
      </c>
      <c r="B226" s="54">
        <f t="shared" si="89"/>
        <v>0</v>
      </c>
      <c r="C226" s="54"/>
      <c r="D226" s="54"/>
      <c r="E226" s="54"/>
      <c r="F226" s="54">
        <f t="shared" si="90"/>
        <v>0</v>
      </c>
      <c r="G226" s="54"/>
      <c r="H226" s="54"/>
      <c r="I226" s="54"/>
      <c r="J226" s="54">
        <f t="shared" si="91"/>
        <v>0</v>
      </c>
      <c r="K226" s="54"/>
      <c r="L226" s="54"/>
      <c r="M226" s="54"/>
      <c r="N226" s="54">
        <f t="shared" si="92"/>
        <v>0</v>
      </c>
      <c r="O226" s="54"/>
      <c r="P226" s="54"/>
      <c r="Q226" s="54"/>
      <c r="R226" s="54">
        <f t="shared" si="93"/>
        <v>0</v>
      </c>
      <c r="S226" s="49"/>
      <c r="T226" s="49"/>
    </row>
    <row r="227" spans="1:20" ht="19.5" hidden="1" customHeight="1" x14ac:dyDescent="0.35">
      <c r="A227" s="53" t="s">
        <v>39</v>
      </c>
      <c r="B227" s="54">
        <f t="shared" si="89"/>
        <v>0</v>
      </c>
      <c r="C227" s="54"/>
      <c r="D227" s="54"/>
      <c r="E227" s="54"/>
      <c r="F227" s="54">
        <f t="shared" si="90"/>
        <v>0</v>
      </c>
      <c r="G227" s="54"/>
      <c r="H227" s="54"/>
      <c r="I227" s="54"/>
      <c r="J227" s="54">
        <f t="shared" si="91"/>
        <v>0</v>
      </c>
      <c r="K227" s="54"/>
      <c r="L227" s="54"/>
      <c r="M227" s="54"/>
      <c r="N227" s="54">
        <f t="shared" si="92"/>
        <v>0</v>
      </c>
      <c r="O227" s="54"/>
      <c r="P227" s="54"/>
      <c r="Q227" s="54"/>
      <c r="R227" s="54">
        <f t="shared" si="93"/>
        <v>0</v>
      </c>
      <c r="S227" s="49"/>
      <c r="T227" s="49"/>
    </row>
    <row r="228" spans="1:20" ht="19.5" hidden="1" customHeight="1" x14ac:dyDescent="0.35">
      <c r="A228" s="53" t="s">
        <v>40</v>
      </c>
      <c r="B228" s="54">
        <f t="shared" si="89"/>
        <v>0</v>
      </c>
      <c r="C228" s="54"/>
      <c r="D228" s="54"/>
      <c r="E228" s="54"/>
      <c r="F228" s="54">
        <f t="shared" si="90"/>
        <v>0</v>
      </c>
      <c r="G228" s="54"/>
      <c r="H228" s="54"/>
      <c r="I228" s="54"/>
      <c r="J228" s="54">
        <f t="shared" si="91"/>
        <v>0</v>
      </c>
      <c r="K228" s="54"/>
      <c r="L228" s="54"/>
      <c r="M228" s="54"/>
      <c r="N228" s="54">
        <f t="shared" si="92"/>
        <v>0</v>
      </c>
      <c r="O228" s="54"/>
      <c r="P228" s="54"/>
      <c r="Q228" s="54"/>
      <c r="R228" s="54">
        <f t="shared" si="93"/>
        <v>0</v>
      </c>
      <c r="S228" s="49"/>
      <c r="T228" s="49"/>
    </row>
    <row r="229" spans="1:20" ht="19.5" hidden="1" customHeight="1" x14ac:dyDescent="0.35">
      <c r="A229" s="53" t="s">
        <v>41</v>
      </c>
      <c r="B229" s="54">
        <f t="shared" si="89"/>
        <v>0</v>
      </c>
      <c r="C229" s="54"/>
      <c r="D229" s="54"/>
      <c r="E229" s="54"/>
      <c r="F229" s="54">
        <f t="shared" si="90"/>
        <v>0</v>
      </c>
      <c r="G229" s="54"/>
      <c r="H229" s="54"/>
      <c r="I229" s="54"/>
      <c r="J229" s="54">
        <f t="shared" si="91"/>
        <v>0</v>
      </c>
      <c r="K229" s="54"/>
      <c r="L229" s="54"/>
      <c r="M229" s="54"/>
      <c r="N229" s="54">
        <f t="shared" si="92"/>
        <v>0</v>
      </c>
      <c r="O229" s="54"/>
      <c r="P229" s="54"/>
      <c r="Q229" s="54"/>
      <c r="R229" s="54">
        <f t="shared" si="93"/>
        <v>0</v>
      </c>
      <c r="S229" s="49"/>
      <c r="T229" s="49"/>
    </row>
    <row r="230" spans="1:20" ht="19.5" hidden="1" customHeight="1" x14ac:dyDescent="0.35">
      <c r="A230" s="53" t="s">
        <v>42</v>
      </c>
      <c r="B230" s="54">
        <f t="shared" si="89"/>
        <v>0</v>
      </c>
      <c r="C230" s="54"/>
      <c r="D230" s="54"/>
      <c r="E230" s="54"/>
      <c r="F230" s="54">
        <f t="shared" si="90"/>
        <v>0</v>
      </c>
      <c r="G230" s="54"/>
      <c r="H230" s="54"/>
      <c r="I230" s="54"/>
      <c r="J230" s="54">
        <f t="shared" si="91"/>
        <v>0</v>
      </c>
      <c r="K230" s="54"/>
      <c r="L230" s="54"/>
      <c r="M230" s="54"/>
      <c r="N230" s="54">
        <f t="shared" si="92"/>
        <v>0</v>
      </c>
      <c r="O230" s="54"/>
      <c r="P230" s="54"/>
      <c r="Q230" s="54"/>
      <c r="R230" s="54">
        <f t="shared" si="93"/>
        <v>0</v>
      </c>
      <c r="S230" s="49"/>
      <c r="T230" s="49"/>
    </row>
    <row r="231" spans="1:20" ht="19.5" hidden="1" customHeight="1" x14ac:dyDescent="0.35">
      <c r="A231" s="53" t="s">
        <v>43</v>
      </c>
      <c r="B231" s="54">
        <f t="shared" si="89"/>
        <v>0</v>
      </c>
      <c r="C231" s="54"/>
      <c r="D231" s="54"/>
      <c r="E231" s="54"/>
      <c r="F231" s="54">
        <f t="shared" si="90"/>
        <v>0</v>
      </c>
      <c r="G231" s="54"/>
      <c r="H231" s="54"/>
      <c r="I231" s="54"/>
      <c r="J231" s="54">
        <f t="shared" si="91"/>
        <v>0</v>
      </c>
      <c r="K231" s="54"/>
      <c r="L231" s="54"/>
      <c r="M231" s="54"/>
      <c r="N231" s="54">
        <f t="shared" si="92"/>
        <v>0</v>
      </c>
      <c r="O231" s="54"/>
      <c r="P231" s="54"/>
      <c r="Q231" s="54"/>
      <c r="R231" s="54">
        <f t="shared" si="93"/>
        <v>0</v>
      </c>
      <c r="S231" s="49"/>
      <c r="T231" s="49"/>
    </row>
    <row r="232" spans="1:20" ht="19.5" hidden="1" customHeight="1" x14ac:dyDescent="0.35">
      <c r="A232" s="53" t="s">
        <v>44</v>
      </c>
      <c r="B232" s="54">
        <f t="shared" si="89"/>
        <v>0</v>
      </c>
      <c r="C232" s="54"/>
      <c r="D232" s="54"/>
      <c r="E232" s="54"/>
      <c r="F232" s="54">
        <f t="shared" si="90"/>
        <v>0</v>
      </c>
      <c r="G232" s="54"/>
      <c r="H232" s="54"/>
      <c r="I232" s="54"/>
      <c r="J232" s="54">
        <f t="shared" si="91"/>
        <v>0</v>
      </c>
      <c r="K232" s="54"/>
      <c r="L232" s="54"/>
      <c r="M232" s="54"/>
      <c r="N232" s="54">
        <f t="shared" si="92"/>
        <v>0</v>
      </c>
      <c r="O232" s="54"/>
      <c r="P232" s="54"/>
      <c r="Q232" s="54"/>
      <c r="R232" s="54">
        <f t="shared" si="93"/>
        <v>0</v>
      </c>
      <c r="S232" s="49"/>
      <c r="T232" s="49"/>
    </row>
    <row r="233" spans="1:20" ht="19.5" hidden="1" customHeight="1" x14ac:dyDescent="0.35">
      <c r="A233" s="53" t="s">
        <v>45</v>
      </c>
      <c r="B233" s="54">
        <f t="shared" si="89"/>
        <v>0</v>
      </c>
      <c r="C233" s="54"/>
      <c r="D233" s="54"/>
      <c r="E233" s="54"/>
      <c r="F233" s="54">
        <f t="shared" si="90"/>
        <v>0</v>
      </c>
      <c r="G233" s="54"/>
      <c r="H233" s="54"/>
      <c r="I233" s="54"/>
      <c r="J233" s="54">
        <f t="shared" si="91"/>
        <v>0</v>
      </c>
      <c r="K233" s="54"/>
      <c r="L233" s="54"/>
      <c r="M233" s="54"/>
      <c r="N233" s="54">
        <f t="shared" si="92"/>
        <v>0</v>
      </c>
      <c r="O233" s="54"/>
      <c r="P233" s="54"/>
      <c r="Q233" s="54"/>
      <c r="R233" s="54">
        <f t="shared" si="93"/>
        <v>0</v>
      </c>
      <c r="S233" s="49"/>
      <c r="T233" s="49"/>
    </row>
    <row r="234" spans="1:20" ht="19.5" hidden="1" customHeight="1" x14ac:dyDescent="0.35">
      <c r="A234" s="53" t="s">
        <v>46</v>
      </c>
      <c r="B234" s="54">
        <f t="shared" si="89"/>
        <v>0</v>
      </c>
      <c r="C234" s="54"/>
      <c r="D234" s="54"/>
      <c r="E234" s="54"/>
      <c r="F234" s="54">
        <f t="shared" si="90"/>
        <v>0</v>
      </c>
      <c r="G234" s="54"/>
      <c r="H234" s="54"/>
      <c r="I234" s="54"/>
      <c r="J234" s="54">
        <f t="shared" si="91"/>
        <v>0</v>
      </c>
      <c r="K234" s="54"/>
      <c r="L234" s="54"/>
      <c r="M234" s="54"/>
      <c r="N234" s="54">
        <f t="shared" si="92"/>
        <v>0</v>
      </c>
      <c r="O234" s="54"/>
      <c r="P234" s="54"/>
      <c r="Q234" s="54"/>
      <c r="R234" s="54">
        <f t="shared" si="93"/>
        <v>0</v>
      </c>
      <c r="S234" s="49"/>
      <c r="T234" s="49"/>
    </row>
    <row r="235" spans="1:20" ht="19.5" hidden="1" customHeight="1" x14ac:dyDescent="0.35">
      <c r="A235" s="57" t="s">
        <v>47</v>
      </c>
      <c r="B235" s="54">
        <f t="shared" ref="B235:R235" si="94">SUM(B236:B240)</f>
        <v>0</v>
      </c>
      <c r="C235" s="54">
        <f t="shared" si="94"/>
        <v>0</v>
      </c>
      <c r="D235" s="54">
        <f t="shared" si="94"/>
        <v>0</v>
      </c>
      <c r="E235" s="54">
        <f t="shared" si="94"/>
        <v>0</v>
      </c>
      <c r="F235" s="54">
        <f t="shared" si="94"/>
        <v>0</v>
      </c>
      <c r="G235" s="54">
        <f t="shared" si="94"/>
        <v>0</v>
      </c>
      <c r="H235" s="54">
        <f t="shared" si="94"/>
        <v>0</v>
      </c>
      <c r="I235" s="54">
        <f t="shared" si="94"/>
        <v>0</v>
      </c>
      <c r="J235" s="54">
        <f t="shared" si="94"/>
        <v>0</v>
      </c>
      <c r="K235" s="54">
        <f t="shared" si="94"/>
        <v>0</v>
      </c>
      <c r="L235" s="54">
        <f t="shared" si="94"/>
        <v>0</v>
      </c>
      <c r="M235" s="54">
        <f t="shared" si="94"/>
        <v>0</v>
      </c>
      <c r="N235" s="54">
        <f t="shared" si="94"/>
        <v>0</v>
      </c>
      <c r="O235" s="54">
        <f t="shared" si="94"/>
        <v>0</v>
      </c>
      <c r="P235" s="54">
        <f t="shared" si="94"/>
        <v>0</v>
      </c>
      <c r="Q235" s="54">
        <f t="shared" si="94"/>
        <v>0</v>
      </c>
      <c r="R235" s="54">
        <f t="shared" si="94"/>
        <v>0</v>
      </c>
      <c r="S235" s="49"/>
      <c r="T235" s="49"/>
    </row>
    <row r="236" spans="1:20" ht="19.5" hidden="1" customHeight="1" x14ac:dyDescent="0.35">
      <c r="A236" s="53" t="s">
        <v>48</v>
      </c>
      <c r="B236" s="54">
        <f>SUM(F236+J236+N236+R236)</f>
        <v>0</v>
      </c>
      <c r="C236" s="54"/>
      <c r="D236" s="54"/>
      <c r="E236" s="54"/>
      <c r="F236" s="54">
        <f>SUM(C236:E236)</f>
        <v>0</v>
      </c>
      <c r="G236" s="54"/>
      <c r="H236" s="54"/>
      <c r="I236" s="54"/>
      <c r="J236" s="54">
        <f>SUM(G236:I236)</f>
        <v>0</v>
      </c>
      <c r="K236" s="54"/>
      <c r="L236" s="54"/>
      <c r="M236" s="54"/>
      <c r="N236" s="54">
        <f>SUM(K236:M236)</f>
        <v>0</v>
      </c>
      <c r="O236" s="54"/>
      <c r="P236" s="54"/>
      <c r="Q236" s="54"/>
      <c r="R236" s="54">
        <f>SUM(O236:Q236)</f>
        <v>0</v>
      </c>
      <c r="S236" s="49"/>
      <c r="T236" s="49"/>
    </row>
    <row r="237" spans="1:20" ht="19.5" hidden="1" customHeight="1" x14ac:dyDescent="0.35">
      <c r="A237" s="53" t="s">
        <v>49</v>
      </c>
      <c r="B237" s="54">
        <f>SUM(F237+J237+N237+R237)</f>
        <v>0</v>
      </c>
      <c r="C237" s="54"/>
      <c r="D237" s="54"/>
      <c r="E237" s="54"/>
      <c r="F237" s="54">
        <f>SUM(C237:E237)</f>
        <v>0</v>
      </c>
      <c r="G237" s="54"/>
      <c r="H237" s="54"/>
      <c r="I237" s="54"/>
      <c r="J237" s="54">
        <f>SUM(G237:I237)</f>
        <v>0</v>
      </c>
      <c r="K237" s="54"/>
      <c r="L237" s="54"/>
      <c r="M237" s="54"/>
      <c r="N237" s="54">
        <f>SUM(K237:M237)</f>
        <v>0</v>
      </c>
      <c r="O237" s="54"/>
      <c r="P237" s="54"/>
      <c r="Q237" s="54"/>
      <c r="R237" s="54">
        <f>SUM(O237:Q237)</f>
        <v>0</v>
      </c>
      <c r="S237" s="49"/>
      <c r="T237" s="49"/>
    </row>
    <row r="238" spans="1:20" ht="19.5" hidden="1" customHeight="1" x14ac:dyDescent="0.35">
      <c r="A238" s="53" t="s">
        <v>50</v>
      </c>
      <c r="B238" s="54">
        <f>SUM(F238+J238+N238+R238)</f>
        <v>0</v>
      </c>
      <c r="C238" s="54"/>
      <c r="D238" s="54"/>
      <c r="E238" s="54"/>
      <c r="F238" s="54">
        <f>SUM(C238:E238)</f>
        <v>0</v>
      </c>
      <c r="G238" s="54"/>
      <c r="H238" s="54"/>
      <c r="I238" s="54"/>
      <c r="J238" s="54">
        <f>SUM(G238:I238)</f>
        <v>0</v>
      </c>
      <c r="K238" s="54"/>
      <c r="L238" s="54"/>
      <c r="M238" s="54"/>
      <c r="N238" s="54">
        <f>SUM(K238:M238)</f>
        <v>0</v>
      </c>
      <c r="O238" s="54"/>
      <c r="P238" s="54"/>
      <c r="Q238" s="54"/>
      <c r="R238" s="54">
        <f>SUM(O238:Q238)</f>
        <v>0</v>
      </c>
      <c r="S238" s="49"/>
      <c r="T238" s="49"/>
    </row>
    <row r="239" spans="1:20" ht="19.5" hidden="1" customHeight="1" x14ac:dyDescent="0.35">
      <c r="A239" s="53" t="s">
        <v>51</v>
      </c>
      <c r="B239" s="54">
        <f>SUM(F239+J239+N239+R239)</f>
        <v>0</v>
      </c>
      <c r="C239" s="54"/>
      <c r="D239" s="54"/>
      <c r="E239" s="54"/>
      <c r="F239" s="54">
        <f>SUM(C239:E239)</f>
        <v>0</v>
      </c>
      <c r="G239" s="54"/>
      <c r="H239" s="54"/>
      <c r="I239" s="54"/>
      <c r="J239" s="54">
        <f>SUM(G239:I239)</f>
        <v>0</v>
      </c>
      <c r="K239" s="54"/>
      <c r="L239" s="54"/>
      <c r="M239" s="54"/>
      <c r="N239" s="54">
        <f>SUM(K239:M239)</f>
        <v>0</v>
      </c>
      <c r="O239" s="54"/>
      <c r="P239" s="54"/>
      <c r="Q239" s="54"/>
      <c r="R239" s="54">
        <f>SUM(O239:Q239)</f>
        <v>0</v>
      </c>
      <c r="S239" s="49"/>
      <c r="T239" s="49"/>
    </row>
    <row r="240" spans="1:20" ht="19.5" hidden="1" customHeight="1" x14ac:dyDescent="0.35">
      <c r="A240" s="53" t="s">
        <v>52</v>
      </c>
      <c r="B240" s="54">
        <f>SUM(F240+J240+N240+R240)</f>
        <v>0</v>
      </c>
      <c r="C240" s="54"/>
      <c r="D240" s="54"/>
      <c r="E240" s="54"/>
      <c r="F240" s="54">
        <f>SUM(C240:E240)</f>
        <v>0</v>
      </c>
      <c r="G240" s="54"/>
      <c r="H240" s="54"/>
      <c r="I240" s="54"/>
      <c r="J240" s="54">
        <f>SUM(G240:I240)</f>
        <v>0</v>
      </c>
      <c r="K240" s="54"/>
      <c r="L240" s="54"/>
      <c r="M240" s="54"/>
      <c r="N240" s="54">
        <f>SUM(K240:M240)</f>
        <v>0</v>
      </c>
      <c r="O240" s="54"/>
      <c r="P240" s="54"/>
      <c r="Q240" s="54"/>
      <c r="R240" s="54">
        <f>SUM(O240:Q240)</f>
        <v>0</v>
      </c>
      <c r="S240" s="49"/>
      <c r="T240" s="49"/>
    </row>
    <row r="241" spans="1:20" ht="19.5" hidden="1" customHeight="1" x14ac:dyDescent="0.35">
      <c r="A241" s="55" t="s">
        <v>53</v>
      </c>
      <c r="B241" s="56">
        <f t="shared" ref="B241:R241" si="95">SUM(B242:B243)</f>
        <v>0</v>
      </c>
      <c r="C241" s="56">
        <f t="shared" si="95"/>
        <v>0</v>
      </c>
      <c r="D241" s="56">
        <f t="shared" si="95"/>
        <v>0</v>
      </c>
      <c r="E241" s="56">
        <f t="shared" si="95"/>
        <v>0</v>
      </c>
      <c r="F241" s="56">
        <f t="shared" si="95"/>
        <v>0</v>
      </c>
      <c r="G241" s="56">
        <f t="shared" si="95"/>
        <v>0</v>
      </c>
      <c r="H241" s="56">
        <f t="shared" si="95"/>
        <v>0</v>
      </c>
      <c r="I241" s="56">
        <f t="shared" si="95"/>
        <v>0</v>
      </c>
      <c r="J241" s="56">
        <f t="shared" si="95"/>
        <v>0</v>
      </c>
      <c r="K241" s="56">
        <f t="shared" si="95"/>
        <v>0</v>
      </c>
      <c r="L241" s="56">
        <f t="shared" si="95"/>
        <v>0</v>
      </c>
      <c r="M241" s="56">
        <f t="shared" si="95"/>
        <v>0</v>
      </c>
      <c r="N241" s="56">
        <f t="shared" si="95"/>
        <v>0</v>
      </c>
      <c r="O241" s="56">
        <f t="shared" si="95"/>
        <v>0</v>
      </c>
      <c r="P241" s="56">
        <f t="shared" si="95"/>
        <v>0</v>
      </c>
      <c r="Q241" s="56">
        <f t="shared" si="95"/>
        <v>0</v>
      </c>
      <c r="R241" s="56">
        <f t="shared" si="95"/>
        <v>0</v>
      </c>
      <c r="S241" s="49"/>
      <c r="T241" s="49"/>
    </row>
    <row r="242" spans="1:20" ht="19.5" hidden="1" customHeight="1" x14ac:dyDescent="0.35">
      <c r="A242" s="53" t="s">
        <v>54</v>
      </c>
      <c r="B242" s="54">
        <f>SUM(F242+J242+N242+R242)</f>
        <v>0</v>
      </c>
      <c r="C242" s="54"/>
      <c r="D242" s="54"/>
      <c r="E242" s="54"/>
      <c r="F242" s="54">
        <f>SUM(C242:E242)</f>
        <v>0</v>
      </c>
      <c r="G242" s="54"/>
      <c r="H242" s="54"/>
      <c r="I242" s="54"/>
      <c r="J242" s="54">
        <f>SUM(G242:I242)</f>
        <v>0</v>
      </c>
      <c r="K242" s="54"/>
      <c r="L242" s="54"/>
      <c r="M242" s="54"/>
      <c r="N242" s="54">
        <f>SUM(K242:M242)</f>
        <v>0</v>
      </c>
      <c r="O242" s="54"/>
      <c r="P242" s="54"/>
      <c r="Q242" s="54"/>
      <c r="R242" s="54">
        <f>SUM(O242:Q242)</f>
        <v>0</v>
      </c>
      <c r="S242" s="49"/>
      <c r="T242" s="49"/>
    </row>
    <row r="243" spans="1:20" ht="19.5" hidden="1" customHeight="1" x14ac:dyDescent="0.35">
      <c r="A243" s="53" t="s">
        <v>55</v>
      </c>
      <c r="B243" s="54">
        <f>SUM(F243+J243+N243+R243)</f>
        <v>0</v>
      </c>
      <c r="C243" s="54"/>
      <c r="D243" s="54"/>
      <c r="E243" s="54"/>
      <c r="F243" s="54">
        <f>SUM(C243:E243)</f>
        <v>0</v>
      </c>
      <c r="G243" s="54"/>
      <c r="H243" s="54"/>
      <c r="I243" s="54"/>
      <c r="J243" s="54">
        <f>SUM(G243:I243)</f>
        <v>0</v>
      </c>
      <c r="K243" s="54"/>
      <c r="L243" s="54"/>
      <c r="M243" s="54"/>
      <c r="N243" s="54">
        <f>SUM(K243:M243)</f>
        <v>0</v>
      </c>
      <c r="O243" s="54"/>
      <c r="P243" s="54"/>
      <c r="Q243" s="54"/>
      <c r="R243" s="54">
        <f>SUM(O243:Q243)</f>
        <v>0</v>
      </c>
      <c r="S243" s="49"/>
      <c r="T243" s="49"/>
    </row>
    <row r="244" spans="1:20" ht="19.5" hidden="1" customHeight="1" x14ac:dyDescent="0.35">
      <c r="A244" s="55" t="s">
        <v>56</v>
      </c>
      <c r="B244" s="54">
        <f>SUM(F244+J244+N244+R244)</f>
        <v>0</v>
      </c>
      <c r="C244" s="54"/>
      <c r="D244" s="54"/>
      <c r="E244" s="54"/>
      <c r="F244" s="54">
        <f>SUM(C244:E244)</f>
        <v>0</v>
      </c>
      <c r="G244" s="54"/>
      <c r="H244" s="54"/>
      <c r="I244" s="54"/>
      <c r="J244" s="54">
        <f>SUM(G244:I244)</f>
        <v>0</v>
      </c>
      <c r="K244" s="54"/>
      <c r="L244" s="54"/>
      <c r="M244" s="54"/>
      <c r="N244" s="54">
        <f>SUM(K244:M244)</f>
        <v>0</v>
      </c>
      <c r="O244" s="54"/>
      <c r="P244" s="54"/>
      <c r="Q244" s="54"/>
      <c r="R244" s="54">
        <f>SUM(O244:Q244)</f>
        <v>0</v>
      </c>
      <c r="S244" s="49"/>
      <c r="T244" s="49"/>
    </row>
    <row r="245" spans="1:20" ht="19.5" hidden="1" customHeight="1" x14ac:dyDescent="0.35">
      <c r="A245" s="58" t="s">
        <v>57</v>
      </c>
      <c r="B245" s="59">
        <f>SUM(F245+J245+N245+R245)</f>
        <v>0</v>
      </c>
      <c r="C245" s="59"/>
      <c r="D245" s="59"/>
      <c r="E245" s="59"/>
      <c r="F245" s="59">
        <f>SUM(C245:E245)</f>
        <v>0</v>
      </c>
      <c r="G245" s="59"/>
      <c r="H245" s="59"/>
      <c r="I245" s="59"/>
      <c r="J245" s="59">
        <f>SUM(G245:I245)</f>
        <v>0</v>
      </c>
      <c r="K245" s="59"/>
      <c r="L245" s="59"/>
      <c r="M245" s="59"/>
      <c r="N245" s="59">
        <f>SUM(K245:M245)</f>
        <v>0</v>
      </c>
      <c r="O245" s="59"/>
      <c r="P245" s="59"/>
      <c r="Q245" s="59"/>
      <c r="R245" s="59">
        <f>SUM(O245:Q245)</f>
        <v>0</v>
      </c>
      <c r="S245" s="49"/>
      <c r="T245" s="49"/>
    </row>
    <row r="248" spans="1:20" ht="19.5" customHeight="1" x14ac:dyDescent="0.35">
      <c r="A248" s="60" t="s">
        <v>107</v>
      </c>
      <c r="B248" s="61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49"/>
      <c r="T248" s="49"/>
    </row>
    <row r="249" spans="1:20" ht="19.5" customHeight="1" x14ac:dyDescent="0.35">
      <c r="A249" s="112" t="s">
        <v>74</v>
      </c>
      <c r="B249" s="113" t="s">
        <v>73</v>
      </c>
      <c r="C249" s="107" t="s">
        <v>75</v>
      </c>
      <c r="D249" s="108"/>
      <c r="E249" s="109"/>
      <c r="F249" s="110" t="s">
        <v>76</v>
      </c>
      <c r="G249" s="107" t="s">
        <v>77</v>
      </c>
      <c r="H249" s="108"/>
      <c r="I249" s="109"/>
      <c r="J249" s="110" t="s">
        <v>78</v>
      </c>
      <c r="K249" s="107" t="s">
        <v>79</v>
      </c>
      <c r="L249" s="108"/>
      <c r="M249" s="109"/>
      <c r="N249" s="110" t="s">
        <v>80</v>
      </c>
      <c r="O249" s="107" t="s">
        <v>81</v>
      </c>
      <c r="P249" s="108"/>
      <c r="Q249" s="109"/>
      <c r="R249" s="110" t="s">
        <v>82</v>
      </c>
      <c r="S249" s="49"/>
      <c r="T249" s="49"/>
    </row>
    <row r="250" spans="1:20" ht="19.5" customHeight="1" x14ac:dyDescent="0.35">
      <c r="A250" s="111"/>
      <c r="B250" s="111"/>
      <c r="C250" s="65" t="s">
        <v>90</v>
      </c>
      <c r="D250" s="65" t="s">
        <v>91</v>
      </c>
      <c r="E250" s="65" t="s">
        <v>92</v>
      </c>
      <c r="F250" s="111"/>
      <c r="G250" s="65" t="s">
        <v>93</v>
      </c>
      <c r="H250" s="65" t="s">
        <v>94</v>
      </c>
      <c r="I250" s="65" t="s">
        <v>95</v>
      </c>
      <c r="J250" s="111"/>
      <c r="K250" s="65" t="s">
        <v>96</v>
      </c>
      <c r="L250" s="65" t="s">
        <v>97</v>
      </c>
      <c r="M250" s="65" t="s">
        <v>98</v>
      </c>
      <c r="N250" s="111"/>
      <c r="O250" s="65" t="s">
        <v>99</v>
      </c>
      <c r="P250" s="65" t="s">
        <v>100</v>
      </c>
      <c r="Q250" s="65" t="s">
        <v>101</v>
      </c>
      <c r="R250" s="111"/>
      <c r="S250" s="50"/>
      <c r="T250" s="50"/>
    </row>
    <row r="251" spans="1:20" ht="19.5" customHeight="1" x14ac:dyDescent="0.35">
      <c r="A251" s="63" t="s">
        <v>2</v>
      </c>
      <c r="B251" s="64">
        <f t="shared" ref="B251:R251" si="96">SUM(B252+B257+B302+B305+B306)</f>
        <v>376000</v>
      </c>
      <c r="C251" s="64">
        <f t="shared" si="96"/>
        <v>0</v>
      </c>
      <c r="D251" s="64">
        <f t="shared" si="96"/>
        <v>0</v>
      </c>
      <c r="E251" s="64">
        <f t="shared" si="96"/>
        <v>70000</v>
      </c>
      <c r="F251" s="64">
        <f t="shared" si="96"/>
        <v>70000</v>
      </c>
      <c r="G251" s="64">
        <f t="shared" si="96"/>
        <v>52000</v>
      </c>
      <c r="H251" s="64">
        <f t="shared" si="96"/>
        <v>52000</v>
      </c>
      <c r="I251" s="64">
        <f t="shared" si="96"/>
        <v>51600</v>
      </c>
      <c r="J251" s="64">
        <f t="shared" si="96"/>
        <v>155600</v>
      </c>
      <c r="K251" s="64">
        <f t="shared" si="96"/>
        <v>58000</v>
      </c>
      <c r="L251" s="64">
        <f t="shared" si="96"/>
        <v>38000</v>
      </c>
      <c r="M251" s="64">
        <f t="shared" si="96"/>
        <v>33000</v>
      </c>
      <c r="N251" s="64">
        <f t="shared" si="96"/>
        <v>129000</v>
      </c>
      <c r="O251" s="64">
        <f t="shared" si="96"/>
        <v>19400</v>
      </c>
      <c r="P251" s="64">
        <f t="shared" si="96"/>
        <v>2000</v>
      </c>
      <c r="Q251" s="64">
        <f t="shared" si="96"/>
        <v>0</v>
      </c>
      <c r="R251" s="64">
        <f t="shared" si="96"/>
        <v>21400</v>
      </c>
      <c r="S251" s="49"/>
      <c r="T251" s="49"/>
    </row>
    <row r="252" spans="1:20" ht="19.5" hidden="1" customHeight="1" x14ac:dyDescent="0.35">
      <c r="A252" s="51" t="s">
        <v>3</v>
      </c>
      <c r="B252" s="52">
        <f t="shared" ref="B252:R252" si="97">SUM(B253:B256)</f>
        <v>0</v>
      </c>
      <c r="C252" s="52">
        <f t="shared" si="97"/>
        <v>0</v>
      </c>
      <c r="D252" s="52">
        <f t="shared" si="97"/>
        <v>0</v>
      </c>
      <c r="E252" s="52">
        <f t="shared" si="97"/>
        <v>0</v>
      </c>
      <c r="F252" s="52">
        <f t="shared" si="97"/>
        <v>0</v>
      </c>
      <c r="G252" s="52">
        <f t="shared" si="97"/>
        <v>0</v>
      </c>
      <c r="H252" s="52">
        <f t="shared" si="97"/>
        <v>0</v>
      </c>
      <c r="I252" s="52">
        <f t="shared" si="97"/>
        <v>0</v>
      </c>
      <c r="J252" s="52">
        <f t="shared" si="97"/>
        <v>0</v>
      </c>
      <c r="K252" s="52">
        <f t="shared" si="97"/>
        <v>0</v>
      </c>
      <c r="L252" s="52">
        <f t="shared" si="97"/>
        <v>0</v>
      </c>
      <c r="M252" s="52">
        <f t="shared" si="97"/>
        <v>0</v>
      </c>
      <c r="N252" s="52">
        <f t="shared" si="97"/>
        <v>0</v>
      </c>
      <c r="O252" s="52">
        <f t="shared" si="97"/>
        <v>0</v>
      </c>
      <c r="P252" s="52">
        <f t="shared" si="97"/>
        <v>0</v>
      </c>
      <c r="Q252" s="52">
        <f t="shared" si="97"/>
        <v>0</v>
      </c>
      <c r="R252" s="52">
        <f t="shared" si="97"/>
        <v>0</v>
      </c>
      <c r="S252" s="49"/>
      <c r="T252" s="49"/>
    </row>
    <row r="253" spans="1:20" ht="19.5" hidden="1" customHeight="1" x14ac:dyDescent="0.35">
      <c r="A253" s="53" t="s">
        <v>4</v>
      </c>
      <c r="B253" s="54">
        <f>SUM(F253+J253+N253+R253)</f>
        <v>0</v>
      </c>
      <c r="C253" s="54"/>
      <c r="D253" s="54"/>
      <c r="E253" s="54"/>
      <c r="F253" s="54">
        <f>SUM(C253:E253)</f>
        <v>0</v>
      </c>
      <c r="G253" s="54"/>
      <c r="H253" s="54"/>
      <c r="I253" s="54"/>
      <c r="J253" s="54">
        <f>SUM(G253:I253)</f>
        <v>0</v>
      </c>
      <c r="K253" s="54"/>
      <c r="L253" s="54"/>
      <c r="M253" s="54"/>
      <c r="N253" s="54">
        <f>SUM(K253:M253)</f>
        <v>0</v>
      </c>
      <c r="O253" s="54"/>
      <c r="P253" s="54"/>
      <c r="Q253" s="54"/>
      <c r="R253" s="54">
        <f>SUM(O253:Q253)</f>
        <v>0</v>
      </c>
      <c r="S253" s="49"/>
      <c r="T253" s="49"/>
    </row>
    <row r="254" spans="1:20" ht="19.5" hidden="1" customHeight="1" x14ac:dyDescent="0.35">
      <c r="A254" s="53" t="s">
        <v>5</v>
      </c>
      <c r="B254" s="54">
        <f>SUM(F254+J254+N254+R254)</f>
        <v>0</v>
      </c>
      <c r="C254" s="54"/>
      <c r="D254" s="54"/>
      <c r="E254" s="54"/>
      <c r="F254" s="54">
        <f>SUM(C254:E254)</f>
        <v>0</v>
      </c>
      <c r="G254" s="54"/>
      <c r="H254" s="54"/>
      <c r="I254" s="54"/>
      <c r="J254" s="54">
        <f>SUM(G254:I254)</f>
        <v>0</v>
      </c>
      <c r="K254" s="54"/>
      <c r="L254" s="54"/>
      <c r="M254" s="54"/>
      <c r="N254" s="54">
        <f>SUM(K254:M254)</f>
        <v>0</v>
      </c>
      <c r="O254" s="54"/>
      <c r="P254" s="54"/>
      <c r="Q254" s="54"/>
      <c r="R254" s="54">
        <f>SUM(O254:Q254)</f>
        <v>0</v>
      </c>
      <c r="S254" s="49"/>
      <c r="T254" s="49"/>
    </row>
    <row r="255" spans="1:20" ht="19.5" hidden="1" customHeight="1" x14ac:dyDescent="0.35">
      <c r="A255" s="53" t="s">
        <v>6</v>
      </c>
      <c r="B255" s="54">
        <f>SUM(F255+J255+N255+R255)</f>
        <v>0</v>
      </c>
      <c r="C255" s="54"/>
      <c r="D255" s="54"/>
      <c r="E255" s="54"/>
      <c r="F255" s="54">
        <f>SUM(C255:E255)</f>
        <v>0</v>
      </c>
      <c r="G255" s="54"/>
      <c r="H255" s="54"/>
      <c r="I255" s="54"/>
      <c r="J255" s="54">
        <f>SUM(G255:I255)</f>
        <v>0</v>
      </c>
      <c r="K255" s="54"/>
      <c r="L255" s="54"/>
      <c r="M255" s="54"/>
      <c r="N255" s="54">
        <f>SUM(K255:M255)</f>
        <v>0</v>
      </c>
      <c r="O255" s="54"/>
      <c r="P255" s="54"/>
      <c r="Q255" s="54"/>
      <c r="R255" s="54">
        <f>SUM(O255:Q255)</f>
        <v>0</v>
      </c>
      <c r="S255" s="49"/>
      <c r="T255" s="49"/>
    </row>
    <row r="256" spans="1:20" ht="19.5" hidden="1" customHeight="1" x14ac:dyDescent="0.35">
      <c r="A256" s="53" t="s">
        <v>7</v>
      </c>
      <c r="B256" s="54">
        <f>SUM(F256+J256+N256+R256)</f>
        <v>0</v>
      </c>
      <c r="C256" s="54"/>
      <c r="D256" s="54"/>
      <c r="E256" s="54"/>
      <c r="F256" s="54">
        <f>SUM(C256:E256)</f>
        <v>0</v>
      </c>
      <c r="G256" s="54"/>
      <c r="H256" s="54"/>
      <c r="I256" s="54"/>
      <c r="J256" s="54">
        <f>SUM(G256:I256)</f>
        <v>0</v>
      </c>
      <c r="K256" s="54"/>
      <c r="L256" s="54"/>
      <c r="M256" s="54"/>
      <c r="N256" s="54">
        <f>SUM(K256:M256)</f>
        <v>0</v>
      </c>
      <c r="O256" s="54"/>
      <c r="P256" s="54"/>
      <c r="Q256" s="54"/>
      <c r="R256" s="54">
        <f>SUM(O256:Q256)</f>
        <v>0</v>
      </c>
      <c r="S256" s="49"/>
      <c r="T256" s="49"/>
    </row>
    <row r="257" spans="1:20" ht="19.5" hidden="1" customHeight="1" x14ac:dyDescent="0.35">
      <c r="A257" s="55" t="s">
        <v>8</v>
      </c>
      <c r="B257" s="56">
        <f t="shared" ref="B257:R257" si="98">SUM(B258+B296)</f>
        <v>376000</v>
      </c>
      <c r="C257" s="56">
        <f t="shared" si="98"/>
        <v>0</v>
      </c>
      <c r="D257" s="56">
        <f t="shared" si="98"/>
        <v>0</v>
      </c>
      <c r="E257" s="56">
        <f t="shared" si="98"/>
        <v>70000</v>
      </c>
      <c r="F257" s="56">
        <f t="shared" si="98"/>
        <v>70000</v>
      </c>
      <c r="G257" s="56">
        <f t="shared" si="98"/>
        <v>52000</v>
      </c>
      <c r="H257" s="56">
        <f t="shared" si="98"/>
        <v>52000</v>
      </c>
      <c r="I257" s="56">
        <f t="shared" si="98"/>
        <v>51600</v>
      </c>
      <c r="J257" s="56">
        <f t="shared" si="98"/>
        <v>155600</v>
      </c>
      <c r="K257" s="56">
        <f t="shared" si="98"/>
        <v>58000</v>
      </c>
      <c r="L257" s="56">
        <f t="shared" si="98"/>
        <v>38000</v>
      </c>
      <c r="M257" s="56">
        <f t="shared" si="98"/>
        <v>33000</v>
      </c>
      <c r="N257" s="56">
        <f t="shared" si="98"/>
        <v>129000</v>
      </c>
      <c r="O257" s="56">
        <f t="shared" si="98"/>
        <v>19400</v>
      </c>
      <c r="P257" s="56">
        <f t="shared" si="98"/>
        <v>2000</v>
      </c>
      <c r="Q257" s="56">
        <f t="shared" si="98"/>
        <v>0</v>
      </c>
      <c r="R257" s="56">
        <f t="shared" si="98"/>
        <v>21400</v>
      </c>
      <c r="S257" s="49"/>
      <c r="T257" s="49"/>
    </row>
    <row r="258" spans="1:20" ht="19.5" hidden="1" customHeight="1" x14ac:dyDescent="0.35">
      <c r="A258" s="53" t="s">
        <v>9</v>
      </c>
      <c r="B258" s="54">
        <f t="shared" ref="B258:R258" si="99">SUM(B259+B268+B281)</f>
        <v>376000</v>
      </c>
      <c r="C258" s="54">
        <f t="shared" si="99"/>
        <v>0</v>
      </c>
      <c r="D258" s="54">
        <f t="shared" si="99"/>
        <v>0</v>
      </c>
      <c r="E258" s="54">
        <f t="shared" si="99"/>
        <v>70000</v>
      </c>
      <c r="F258" s="54">
        <f t="shared" si="99"/>
        <v>70000</v>
      </c>
      <c r="G258" s="54">
        <f t="shared" si="99"/>
        <v>52000</v>
      </c>
      <c r="H258" s="54">
        <f t="shared" si="99"/>
        <v>52000</v>
      </c>
      <c r="I258" s="54">
        <f t="shared" si="99"/>
        <v>51600</v>
      </c>
      <c r="J258" s="54">
        <f t="shared" si="99"/>
        <v>155600</v>
      </c>
      <c r="K258" s="54">
        <f t="shared" si="99"/>
        <v>58000</v>
      </c>
      <c r="L258" s="54">
        <f t="shared" si="99"/>
        <v>38000</v>
      </c>
      <c r="M258" s="54">
        <f t="shared" si="99"/>
        <v>33000</v>
      </c>
      <c r="N258" s="54">
        <f t="shared" si="99"/>
        <v>129000</v>
      </c>
      <c r="O258" s="54">
        <f t="shared" si="99"/>
        <v>19400</v>
      </c>
      <c r="P258" s="54">
        <f t="shared" si="99"/>
        <v>2000</v>
      </c>
      <c r="Q258" s="54">
        <f t="shared" si="99"/>
        <v>0</v>
      </c>
      <c r="R258" s="54">
        <f t="shared" si="99"/>
        <v>21400</v>
      </c>
      <c r="S258" s="49"/>
      <c r="T258" s="49"/>
    </row>
    <row r="259" spans="1:20" ht="19.5" hidden="1" customHeight="1" x14ac:dyDescent="0.35">
      <c r="A259" s="57" t="s">
        <v>10</v>
      </c>
      <c r="B259" s="54">
        <f t="shared" ref="B259:R259" si="100">SUM(B260:B267)</f>
        <v>0</v>
      </c>
      <c r="C259" s="54">
        <f t="shared" si="100"/>
        <v>0</v>
      </c>
      <c r="D259" s="54">
        <f t="shared" si="100"/>
        <v>0</v>
      </c>
      <c r="E259" s="54">
        <f t="shared" si="100"/>
        <v>0</v>
      </c>
      <c r="F259" s="54">
        <f t="shared" si="100"/>
        <v>0</v>
      </c>
      <c r="G259" s="54">
        <f t="shared" si="100"/>
        <v>0</v>
      </c>
      <c r="H259" s="54">
        <f t="shared" si="100"/>
        <v>0</v>
      </c>
      <c r="I259" s="54">
        <f t="shared" si="100"/>
        <v>0</v>
      </c>
      <c r="J259" s="54">
        <f t="shared" si="100"/>
        <v>0</v>
      </c>
      <c r="K259" s="54">
        <f t="shared" si="100"/>
        <v>0</v>
      </c>
      <c r="L259" s="54">
        <f t="shared" si="100"/>
        <v>0</v>
      </c>
      <c r="M259" s="54">
        <f t="shared" si="100"/>
        <v>0</v>
      </c>
      <c r="N259" s="54">
        <f t="shared" si="100"/>
        <v>0</v>
      </c>
      <c r="O259" s="54">
        <f t="shared" si="100"/>
        <v>0</v>
      </c>
      <c r="P259" s="54">
        <f t="shared" si="100"/>
        <v>0</v>
      </c>
      <c r="Q259" s="54">
        <f t="shared" si="100"/>
        <v>0</v>
      </c>
      <c r="R259" s="54">
        <f t="shared" si="100"/>
        <v>0</v>
      </c>
      <c r="S259" s="49"/>
      <c r="T259" s="49"/>
    </row>
    <row r="260" spans="1:20" ht="19.5" hidden="1" customHeight="1" x14ac:dyDescent="0.35">
      <c r="A260" s="53" t="s">
        <v>11</v>
      </c>
      <c r="B260" s="54">
        <f t="shared" ref="B260:B267" si="101">SUM(F260+J260+N260+R260)</f>
        <v>0</v>
      </c>
      <c r="C260" s="54"/>
      <c r="D260" s="54"/>
      <c r="E260" s="54"/>
      <c r="F260" s="54">
        <f t="shared" ref="F260:F267" si="102">SUM(C260:E260)</f>
        <v>0</v>
      </c>
      <c r="G260" s="54"/>
      <c r="H260" s="54"/>
      <c r="I260" s="54"/>
      <c r="J260" s="54">
        <f t="shared" ref="J260:J267" si="103">SUM(G260:I260)</f>
        <v>0</v>
      </c>
      <c r="K260" s="54"/>
      <c r="L260" s="54"/>
      <c r="M260" s="54"/>
      <c r="N260" s="54">
        <f t="shared" ref="N260:N267" si="104">SUM(K260:M260)</f>
        <v>0</v>
      </c>
      <c r="O260" s="54"/>
      <c r="P260" s="54"/>
      <c r="Q260" s="54"/>
      <c r="R260" s="54">
        <f t="shared" ref="R260:R267" si="105">SUM(O260:Q260)</f>
        <v>0</v>
      </c>
      <c r="S260" s="49"/>
      <c r="T260" s="49"/>
    </row>
    <row r="261" spans="1:20" ht="19.5" hidden="1" customHeight="1" x14ac:dyDescent="0.35">
      <c r="A261" s="53" t="s">
        <v>12</v>
      </c>
      <c r="B261" s="54">
        <f t="shared" si="101"/>
        <v>0</v>
      </c>
      <c r="C261" s="54"/>
      <c r="D261" s="54"/>
      <c r="E261" s="54"/>
      <c r="F261" s="54">
        <f t="shared" si="102"/>
        <v>0</v>
      </c>
      <c r="G261" s="54"/>
      <c r="H261" s="54"/>
      <c r="I261" s="54"/>
      <c r="J261" s="54">
        <f t="shared" si="103"/>
        <v>0</v>
      </c>
      <c r="K261" s="54"/>
      <c r="L261" s="54"/>
      <c r="M261" s="54"/>
      <c r="N261" s="54">
        <f t="shared" si="104"/>
        <v>0</v>
      </c>
      <c r="O261" s="54"/>
      <c r="P261" s="54"/>
      <c r="Q261" s="54"/>
      <c r="R261" s="54">
        <f t="shared" si="105"/>
        <v>0</v>
      </c>
      <c r="S261" s="49"/>
      <c r="T261" s="49"/>
    </row>
    <row r="262" spans="1:20" ht="19.5" hidden="1" customHeight="1" x14ac:dyDescent="0.35">
      <c r="A262" s="53" t="s">
        <v>13</v>
      </c>
      <c r="B262" s="54">
        <f t="shared" si="101"/>
        <v>0</v>
      </c>
      <c r="C262" s="54"/>
      <c r="D262" s="54"/>
      <c r="E262" s="54"/>
      <c r="F262" s="54">
        <f t="shared" si="102"/>
        <v>0</v>
      </c>
      <c r="G262" s="54"/>
      <c r="H262" s="54"/>
      <c r="I262" s="54"/>
      <c r="J262" s="54">
        <f t="shared" si="103"/>
        <v>0</v>
      </c>
      <c r="K262" s="54"/>
      <c r="L262" s="54"/>
      <c r="M262" s="54"/>
      <c r="N262" s="54">
        <f t="shared" si="104"/>
        <v>0</v>
      </c>
      <c r="O262" s="54"/>
      <c r="P262" s="54"/>
      <c r="Q262" s="54"/>
      <c r="R262" s="54">
        <f t="shared" si="105"/>
        <v>0</v>
      </c>
      <c r="S262" s="49"/>
      <c r="T262" s="49"/>
    </row>
    <row r="263" spans="1:20" ht="19.5" hidden="1" customHeight="1" x14ac:dyDescent="0.35">
      <c r="A263" s="53" t="s">
        <v>14</v>
      </c>
      <c r="B263" s="54">
        <f t="shared" si="101"/>
        <v>0</v>
      </c>
      <c r="C263" s="54"/>
      <c r="D263" s="54"/>
      <c r="E263" s="54"/>
      <c r="F263" s="54">
        <f t="shared" si="102"/>
        <v>0</v>
      </c>
      <c r="G263" s="54"/>
      <c r="H263" s="54"/>
      <c r="I263" s="54"/>
      <c r="J263" s="54">
        <f t="shared" si="103"/>
        <v>0</v>
      </c>
      <c r="K263" s="54"/>
      <c r="L263" s="54"/>
      <c r="M263" s="54"/>
      <c r="N263" s="54">
        <f t="shared" si="104"/>
        <v>0</v>
      </c>
      <c r="O263" s="54"/>
      <c r="P263" s="54"/>
      <c r="Q263" s="54"/>
      <c r="R263" s="54">
        <f t="shared" si="105"/>
        <v>0</v>
      </c>
      <c r="S263" s="49"/>
      <c r="T263" s="49"/>
    </row>
    <row r="264" spans="1:20" ht="19.5" hidden="1" customHeight="1" x14ac:dyDescent="0.35">
      <c r="A264" s="53" t="s">
        <v>15</v>
      </c>
      <c r="B264" s="54">
        <f t="shared" si="101"/>
        <v>0</v>
      </c>
      <c r="C264" s="54"/>
      <c r="D264" s="54"/>
      <c r="E264" s="54"/>
      <c r="F264" s="54">
        <f t="shared" si="102"/>
        <v>0</v>
      </c>
      <c r="G264" s="54"/>
      <c r="H264" s="54"/>
      <c r="I264" s="54"/>
      <c r="J264" s="54">
        <f t="shared" si="103"/>
        <v>0</v>
      </c>
      <c r="K264" s="54"/>
      <c r="L264" s="54"/>
      <c r="M264" s="54"/>
      <c r="N264" s="54">
        <f t="shared" si="104"/>
        <v>0</v>
      </c>
      <c r="O264" s="54"/>
      <c r="P264" s="54"/>
      <c r="Q264" s="54"/>
      <c r="R264" s="54">
        <f t="shared" si="105"/>
        <v>0</v>
      </c>
      <c r="S264" s="49"/>
      <c r="T264" s="49"/>
    </row>
    <row r="265" spans="1:20" ht="19.5" hidden="1" customHeight="1" x14ac:dyDescent="0.35">
      <c r="A265" s="53" t="s">
        <v>16</v>
      </c>
      <c r="B265" s="54">
        <f t="shared" si="101"/>
        <v>0</v>
      </c>
      <c r="C265" s="54"/>
      <c r="D265" s="54"/>
      <c r="E265" s="54"/>
      <c r="F265" s="54">
        <f t="shared" si="102"/>
        <v>0</v>
      </c>
      <c r="G265" s="54"/>
      <c r="H265" s="54"/>
      <c r="I265" s="54"/>
      <c r="J265" s="54">
        <f t="shared" si="103"/>
        <v>0</v>
      </c>
      <c r="K265" s="54"/>
      <c r="L265" s="54"/>
      <c r="M265" s="54"/>
      <c r="N265" s="54">
        <f t="shared" si="104"/>
        <v>0</v>
      </c>
      <c r="O265" s="54"/>
      <c r="P265" s="54"/>
      <c r="Q265" s="54"/>
      <c r="R265" s="54">
        <f t="shared" si="105"/>
        <v>0</v>
      </c>
      <c r="S265" s="49"/>
      <c r="T265" s="49"/>
    </row>
    <row r="266" spans="1:20" ht="19.5" hidden="1" customHeight="1" x14ac:dyDescent="0.35">
      <c r="A266" s="53" t="s">
        <v>17</v>
      </c>
      <c r="B266" s="54">
        <f t="shared" si="101"/>
        <v>0</v>
      </c>
      <c r="C266" s="54"/>
      <c r="D266" s="54"/>
      <c r="E266" s="54"/>
      <c r="F266" s="54">
        <f t="shared" si="102"/>
        <v>0</v>
      </c>
      <c r="G266" s="54"/>
      <c r="H266" s="54"/>
      <c r="I266" s="54"/>
      <c r="J266" s="54">
        <f t="shared" si="103"/>
        <v>0</v>
      </c>
      <c r="K266" s="54"/>
      <c r="L266" s="54"/>
      <c r="M266" s="54"/>
      <c r="N266" s="54">
        <f t="shared" si="104"/>
        <v>0</v>
      </c>
      <c r="O266" s="54"/>
      <c r="P266" s="54"/>
      <c r="Q266" s="54"/>
      <c r="R266" s="54">
        <f t="shared" si="105"/>
        <v>0</v>
      </c>
      <c r="S266" s="49"/>
      <c r="T266" s="49"/>
    </row>
    <row r="267" spans="1:20" ht="19.5" hidden="1" customHeight="1" x14ac:dyDescent="0.35">
      <c r="A267" s="53" t="s">
        <v>18</v>
      </c>
      <c r="B267" s="54">
        <f t="shared" si="101"/>
        <v>0</v>
      </c>
      <c r="C267" s="54"/>
      <c r="D267" s="54"/>
      <c r="E267" s="54"/>
      <c r="F267" s="54">
        <f t="shared" si="102"/>
        <v>0</v>
      </c>
      <c r="G267" s="54"/>
      <c r="H267" s="54"/>
      <c r="I267" s="54"/>
      <c r="J267" s="54">
        <f t="shared" si="103"/>
        <v>0</v>
      </c>
      <c r="K267" s="54"/>
      <c r="L267" s="54"/>
      <c r="M267" s="54"/>
      <c r="N267" s="54">
        <f t="shared" si="104"/>
        <v>0</v>
      </c>
      <c r="O267" s="54"/>
      <c r="P267" s="54"/>
      <c r="Q267" s="54"/>
      <c r="R267" s="54">
        <f t="shared" si="105"/>
        <v>0</v>
      </c>
      <c r="S267" s="49"/>
      <c r="T267" s="49"/>
    </row>
    <row r="268" spans="1:20" ht="19.5" hidden="1" customHeight="1" x14ac:dyDescent="0.35">
      <c r="A268" s="57" t="s">
        <v>19</v>
      </c>
      <c r="B268" s="54">
        <f t="shared" ref="B268:R268" si="106">SUM(B269:B280)</f>
        <v>376000</v>
      </c>
      <c r="C268" s="54">
        <f t="shared" si="106"/>
        <v>0</v>
      </c>
      <c r="D268" s="54">
        <f t="shared" si="106"/>
        <v>0</v>
      </c>
      <c r="E268" s="54">
        <f t="shared" si="106"/>
        <v>70000</v>
      </c>
      <c r="F268" s="54">
        <f t="shared" si="106"/>
        <v>70000</v>
      </c>
      <c r="G268" s="54">
        <f t="shared" si="106"/>
        <v>52000</v>
      </c>
      <c r="H268" s="54">
        <f t="shared" si="106"/>
        <v>52000</v>
      </c>
      <c r="I268" s="54">
        <f t="shared" si="106"/>
        <v>51600</v>
      </c>
      <c r="J268" s="54">
        <f t="shared" si="106"/>
        <v>155600</v>
      </c>
      <c r="K268" s="54">
        <f t="shared" si="106"/>
        <v>58000</v>
      </c>
      <c r="L268" s="54">
        <f t="shared" si="106"/>
        <v>38000</v>
      </c>
      <c r="M268" s="54">
        <f t="shared" si="106"/>
        <v>33000</v>
      </c>
      <c r="N268" s="54">
        <f t="shared" si="106"/>
        <v>129000</v>
      </c>
      <c r="O268" s="54">
        <f t="shared" si="106"/>
        <v>19400</v>
      </c>
      <c r="P268" s="54">
        <f t="shared" si="106"/>
        <v>2000</v>
      </c>
      <c r="Q268" s="54">
        <f t="shared" si="106"/>
        <v>0</v>
      </c>
      <c r="R268" s="54">
        <f t="shared" si="106"/>
        <v>21400</v>
      </c>
      <c r="S268" s="49"/>
      <c r="T268" s="49"/>
    </row>
    <row r="269" spans="1:20" ht="19.5" customHeight="1" x14ac:dyDescent="0.35">
      <c r="A269" s="53" t="s">
        <v>20</v>
      </c>
      <c r="B269" s="54">
        <f>SUM(F269,J269,N269,R269)</f>
        <v>376000</v>
      </c>
      <c r="C269" s="54"/>
      <c r="D269" s="54"/>
      <c r="E269" s="54">
        <f>SUM(E208,E147,E86,E25)</f>
        <v>70000</v>
      </c>
      <c r="F269" s="54">
        <f>SUM(C269:E269)</f>
        <v>70000</v>
      </c>
      <c r="G269" s="54">
        <f>SUM(G208,G147,G86,G25,)</f>
        <v>52000</v>
      </c>
      <c r="H269" s="54">
        <f t="shared" ref="H269:I269" si="107">SUM(H208,H147,H86,H25,)</f>
        <v>52000</v>
      </c>
      <c r="I269" s="54">
        <f t="shared" si="107"/>
        <v>51600</v>
      </c>
      <c r="J269" s="54">
        <f>SUM(G269:I269)</f>
        <v>155600</v>
      </c>
      <c r="K269" s="54">
        <f>SUM(K208,K147,K86,K25,)</f>
        <v>58000</v>
      </c>
      <c r="L269" s="54">
        <f t="shared" ref="L269:M269" si="108">SUM(L208,L147,L86,L25,)</f>
        <v>38000</v>
      </c>
      <c r="M269" s="54">
        <f t="shared" si="108"/>
        <v>33000</v>
      </c>
      <c r="N269" s="54">
        <f t="shared" ref="N269:N280" si="109">SUM(K269:M269)</f>
        <v>129000</v>
      </c>
      <c r="O269" s="54">
        <f>SUM(O208,O147,O86,O25,)</f>
        <v>19400</v>
      </c>
      <c r="P269" s="54">
        <f>SUM(P208,P147,P86,P25)</f>
        <v>2000</v>
      </c>
      <c r="Q269" s="54">
        <f>SUM(Q208,Q147,Q86,Q25)</f>
        <v>0</v>
      </c>
      <c r="R269" s="54">
        <f t="shared" ref="R269:R280" si="110">SUM(O269:Q269)</f>
        <v>21400</v>
      </c>
      <c r="S269" s="49"/>
      <c r="T269" s="49"/>
    </row>
    <row r="270" spans="1:20" ht="19.5" hidden="1" customHeight="1" x14ac:dyDescent="0.35">
      <c r="A270" s="53" t="s">
        <v>21</v>
      </c>
      <c r="B270" s="54">
        <f t="shared" ref="B270:B280" si="111">SUM(F270+J270+N270+R270)</f>
        <v>0</v>
      </c>
      <c r="C270" s="54"/>
      <c r="D270" s="54"/>
      <c r="E270" s="54"/>
      <c r="F270" s="54">
        <f t="shared" ref="F270:F280" si="112">SUM(C270:E270)</f>
        <v>0</v>
      </c>
      <c r="G270" s="54"/>
      <c r="H270" s="54"/>
      <c r="I270" s="54"/>
      <c r="J270" s="54">
        <f t="shared" ref="J270:J280" si="113">SUM(G270:I270)</f>
        <v>0</v>
      </c>
      <c r="K270" s="54"/>
      <c r="L270" s="54"/>
      <c r="M270" s="54"/>
      <c r="N270" s="54">
        <f t="shared" si="109"/>
        <v>0</v>
      </c>
      <c r="O270" s="54"/>
      <c r="P270" s="54"/>
      <c r="Q270" s="54"/>
      <c r="R270" s="54">
        <f t="shared" si="110"/>
        <v>0</v>
      </c>
      <c r="S270" s="49"/>
      <c r="T270" s="49"/>
    </row>
    <row r="271" spans="1:20" ht="19.5" hidden="1" customHeight="1" x14ac:dyDescent="0.35">
      <c r="A271" s="53" t="s">
        <v>22</v>
      </c>
      <c r="B271" s="54">
        <f t="shared" si="111"/>
        <v>0</v>
      </c>
      <c r="C271" s="54"/>
      <c r="D271" s="54"/>
      <c r="E271" s="54"/>
      <c r="F271" s="54">
        <f t="shared" si="112"/>
        <v>0</v>
      </c>
      <c r="G271" s="54"/>
      <c r="H271" s="54"/>
      <c r="I271" s="54"/>
      <c r="J271" s="54">
        <f t="shared" si="113"/>
        <v>0</v>
      </c>
      <c r="K271" s="54"/>
      <c r="L271" s="54"/>
      <c r="M271" s="54"/>
      <c r="N271" s="54">
        <f t="shared" si="109"/>
        <v>0</v>
      </c>
      <c r="O271" s="54"/>
      <c r="P271" s="54"/>
      <c r="Q271" s="54"/>
      <c r="R271" s="54">
        <f t="shared" si="110"/>
        <v>0</v>
      </c>
      <c r="S271" s="49"/>
      <c r="T271" s="49"/>
    </row>
    <row r="272" spans="1:20" ht="19.5" hidden="1" customHeight="1" x14ac:dyDescent="0.35">
      <c r="A272" s="53" t="s">
        <v>23</v>
      </c>
      <c r="B272" s="54">
        <f t="shared" si="111"/>
        <v>0</v>
      </c>
      <c r="C272" s="54"/>
      <c r="D272" s="54"/>
      <c r="E272" s="54"/>
      <c r="F272" s="54">
        <f t="shared" si="112"/>
        <v>0</v>
      </c>
      <c r="G272" s="54"/>
      <c r="H272" s="54"/>
      <c r="I272" s="54"/>
      <c r="J272" s="54">
        <f t="shared" si="113"/>
        <v>0</v>
      </c>
      <c r="K272" s="54"/>
      <c r="L272" s="54"/>
      <c r="M272" s="54"/>
      <c r="N272" s="54">
        <f t="shared" si="109"/>
        <v>0</v>
      </c>
      <c r="O272" s="54"/>
      <c r="P272" s="54"/>
      <c r="Q272" s="54"/>
      <c r="R272" s="54">
        <f t="shared" si="110"/>
        <v>0</v>
      </c>
      <c r="S272" s="49"/>
      <c r="T272" s="49"/>
    </row>
    <row r="273" spans="1:20" ht="19.5" hidden="1" customHeight="1" x14ac:dyDescent="0.35">
      <c r="A273" s="53" t="s">
        <v>24</v>
      </c>
      <c r="B273" s="54">
        <f t="shared" si="111"/>
        <v>0</v>
      </c>
      <c r="C273" s="54"/>
      <c r="D273" s="54"/>
      <c r="E273" s="54"/>
      <c r="F273" s="54">
        <f t="shared" si="112"/>
        <v>0</v>
      </c>
      <c r="G273" s="54"/>
      <c r="H273" s="54"/>
      <c r="I273" s="54"/>
      <c r="J273" s="54">
        <f t="shared" si="113"/>
        <v>0</v>
      </c>
      <c r="K273" s="54"/>
      <c r="L273" s="54"/>
      <c r="M273" s="54"/>
      <c r="N273" s="54">
        <f t="shared" si="109"/>
        <v>0</v>
      </c>
      <c r="O273" s="54"/>
      <c r="P273" s="54"/>
      <c r="Q273" s="54"/>
      <c r="R273" s="54">
        <f t="shared" si="110"/>
        <v>0</v>
      </c>
      <c r="S273" s="49"/>
      <c r="T273" s="49"/>
    </row>
    <row r="274" spans="1:20" ht="19.5" hidden="1" customHeight="1" x14ac:dyDescent="0.35">
      <c r="A274" s="53" t="s">
        <v>25</v>
      </c>
      <c r="B274" s="54">
        <f t="shared" si="111"/>
        <v>0</v>
      </c>
      <c r="C274" s="54"/>
      <c r="D274" s="54"/>
      <c r="E274" s="54"/>
      <c r="F274" s="54">
        <f t="shared" si="112"/>
        <v>0</v>
      </c>
      <c r="G274" s="54"/>
      <c r="H274" s="54"/>
      <c r="I274" s="54"/>
      <c r="J274" s="54">
        <f t="shared" si="113"/>
        <v>0</v>
      </c>
      <c r="K274" s="54"/>
      <c r="L274" s="54"/>
      <c r="M274" s="54"/>
      <c r="N274" s="54">
        <f t="shared" si="109"/>
        <v>0</v>
      </c>
      <c r="O274" s="54"/>
      <c r="P274" s="54"/>
      <c r="Q274" s="54"/>
      <c r="R274" s="54">
        <f t="shared" si="110"/>
        <v>0</v>
      </c>
      <c r="S274" s="49"/>
      <c r="T274" s="49"/>
    </row>
    <row r="275" spans="1:20" ht="19.5" hidden="1" customHeight="1" x14ac:dyDescent="0.35">
      <c r="A275" s="53" t="s">
        <v>26</v>
      </c>
      <c r="B275" s="54">
        <f t="shared" si="111"/>
        <v>0</v>
      </c>
      <c r="C275" s="54"/>
      <c r="D275" s="54"/>
      <c r="E275" s="54"/>
      <c r="F275" s="54">
        <f t="shared" si="112"/>
        <v>0</v>
      </c>
      <c r="G275" s="54"/>
      <c r="H275" s="54"/>
      <c r="I275" s="54"/>
      <c r="J275" s="54">
        <f t="shared" si="113"/>
        <v>0</v>
      </c>
      <c r="K275" s="54"/>
      <c r="L275" s="54"/>
      <c r="M275" s="54"/>
      <c r="N275" s="54">
        <f t="shared" si="109"/>
        <v>0</v>
      </c>
      <c r="O275" s="54"/>
      <c r="P275" s="54"/>
      <c r="Q275" s="54"/>
      <c r="R275" s="54">
        <f t="shared" si="110"/>
        <v>0</v>
      </c>
      <c r="S275" s="49"/>
      <c r="T275" s="49"/>
    </row>
    <row r="276" spans="1:20" ht="19.5" hidden="1" customHeight="1" x14ac:dyDescent="0.35">
      <c r="A276" s="53" t="s">
        <v>27</v>
      </c>
      <c r="B276" s="54">
        <f t="shared" si="111"/>
        <v>0</v>
      </c>
      <c r="C276" s="54"/>
      <c r="D276" s="54"/>
      <c r="E276" s="54"/>
      <c r="F276" s="54">
        <f t="shared" si="112"/>
        <v>0</v>
      </c>
      <c r="G276" s="54"/>
      <c r="H276" s="54"/>
      <c r="I276" s="54"/>
      <c r="J276" s="54">
        <f t="shared" si="113"/>
        <v>0</v>
      </c>
      <c r="K276" s="54"/>
      <c r="L276" s="54"/>
      <c r="M276" s="54"/>
      <c r="N276" s="54">
        <f t="shared" si="109"/>
        <v>0</v>
      </c>
      <c r="O276" s="54"/>
      <c r="P276" s="54"/>
      <c r="Q276" s="54"/>
      <c r="R276" s="54">
        <f t="shared" si="110"/>
        <v>0</v>
      </c>
      <c r="S276" s="49"/>
      <c r="T276" s="49"/>
    </row>
    <row r="277" spans="1:20" ht="19.5" hidden="1" customHeight="1" x14ac:dyDescent="0.35">
      <c r="A277" s="53" t="s">
        <v>28</v>
      </c>
      <c r="B277" s="54">
        <f t="shared" si="111"/>
        <v>0</v>
      </c>
      <c r="C277" s="54"/>
      <c r="D277" s="54"/>
      <c r="E277" s="54"/>
      <c r="F277" s="54">
        <f t="shared" si="112"/>
        <v>0</v>
      </c>
      <c r="G277" s="54"/>
      <c r="H277" s="54"/>
      <c r="I277" s="54"/>
      <c r="J277" s="54">
        <f t="shared" si="113"/>
        <v>0</v>
      </c>
      <c r="K277" s="54"/>
      <c r="L277" s="54"/>
      <c r="M277" s="54"/>
      <c r="N277" s="54">
        <f t="shared" si="109"/>
        <v>0</v>
      </c>
      <c r="O277" s="54"/>
      <c r="P277" s="54"/>
      <c r="Q277" s="54"/>
      <c r="R277" s="54">
        <f t="shared" si="110"/>
        <v>0</v>
      </c>
      <c r="S277" s="49"/>
      <c r="T277" s="49"/>
    </row>
    <row r="278" spans="1:20" ht="19.5" hidden="1" customHeight="1" x14ac:dyDescent="0.35">
      <c r="A278" s="53" t="s">
        <v>29</v>
      </c>
      <c r="B278" s="54">
        <f t="shared" si="111"/>
        <v>0</v>
      </c>
      <c r="C278" s="54"/>
      <c r="D278" s="54"/>
      <c r="E278" s="54"/>
      <c r="F278" s="54">
        <f t="shared" si="112"/>
        <v>0</v>
      </c>
      <c r="G278" s="54"/>
      <c r="H278" s="54"/>
      <c r="I278" s="54"/>
      <c r="J278" s="54">
        <f t="shared" si="113"/>
        <v>0</v>
      </c>
      <c r="K278" s="54"/>
      <c r="L278" s="54"/>
      <c r="M278" s="54"/>
      <c r="N278" s="54">
        <f t="shared" si="109"/>
        <v>0</v>
      </c>
      <c r="O278" s="54"/>
      <c r="P278" s="54"/>
      <c r="Q278" s="54"/>
      <c r="R278" s="54">
        <f t="shared" si="110"/>
        <v>0</v>
      </c>
      <c r="S278" s="49"/>
      <c r="T278" s="49"/>
    </row>
    <row r="279" spans="1:20" ht="19.5" hidden="1" customHeight="1" x14ac:dyDescent="0.35">
      <c r="A279" s="53" t="s">
        <v>30</v>
      </c>
      <c r="B279" s="54">
        <f t="shared" si="111"/>
        <v>0</v>
      </c>
      <c r="C279" s="54"/>
      <c r="D279" s="54"/>
      <c r="E279" s="54"/>
      <c r="F279" s="54">
        <f t="shared" si="112"/>
        <v>0</v>
      </c>
      <c r="G279" s="54"/>
      <c r="H279" s="54"/>
      <c r="I279" s="54"/>
      <c r="J279" s="54">
        <f t="shared" si="113"/>
        <v>0</v>
      </c>
      <c r="K279" s="54"/>
      <c r="L279" s="54"/>
      <c r="M279" s="54"/>
      <c r="N279" s="54">
        <f t="shared" si="109"/>
        <v>0</v>
      </c>
      <c r="O279" s="54"/>
      <c r="P279" s="54"/>
      <c r="Q279" s="54"/>
      <c r="R279" s="54">
        <f t="shared" si="110"/>
        <v>0</v>
      </c>
      <c r="S279" s="49"/>
      <c r="T279" s="49"/>
    </row>
    <row r="280" spans="1:20" ht="19.5" hidden="1" customHeight="1" x14ac:dyDescent="0.35">
      <c r="A280" s="53" t="s">
        <v>31</v>
      </c>
      <c r="B280" s="54">
        <f t="shared" si="111"/>
        <v>0</v>
      </c>
      <c r="C280" s="54"/>
      <c r="D280" s="54"/>
      <c r="E280" s="54"/>
      <c r="F280" s="54">
        <f t="shared" si="112"/>
        <v>0</v>
      </c>
      <c r="G280" s="54"/>
      <c r="H280" s="54"/>
      <c r="I280" s="54"/>
      <c r="J280" s="54">
        <f t="shared" si="113"/>
        <v>0</v>
      </c>
      <c r="K280" s="54"/>
      <c r="L280" s="54"/>
      <c r="M280" s="54"/>
      <c r="N280" s="54">
        <f t="shared" si="109"/>
        <v>0</v>
      </c>
      <c r="O280" s="54"/>
      <c r="P280" s="54"/>
      <c r="Q280" s="54"/>
      <c r="R280" s="54">
        <f t="shared" si="110"/>
        <v>0</v>
      </c>
      <c r="S280" s="49"/>
      <c r="T280" s="49"/>
    </row>
    <row r="281" spans="1:20" ht="19.5" hidden="1" customHeight="1" x14ac:dyDescent="0.35">
      <c r="A281" s="57" t="s">
        <v>32</v>
      </c>
      <c r="B281" s="54">
        <f t="shared" ref="B281:R281" si="114">SUM(B282:B295)</f>
        <v>0</v>
      </c>
      <c r="C281" s="54">
        <f t="shared" si="114"/>
        <v>0</v>
      </c>
      <c r="D281" s="54">
        <f t="shared" si="114"/>
        <v>0</v>
      </c>
      <c r="E281" s="54">
        <f t="shared" si="114"/>
        <v>0</v>
      </c>
      <c r="F281" s="54">
        <f t="shared" si="114"/>
        <v>0</v>
      </c>
      <c r="G281" s="54">
        <f t="shared" si="114"/>
        <v>0</v>
      </c>
      <c r="H281" s="54">
        <f t="shared" si="114"/>
        <v>0</v>
      </c>
      <c r="I281" s="54">
        <f t="shared" si="114"/>
        <v>0</v>
      </c>
      <c r="J281" s="54">
        <f t="shared" si="114"/>
        <v>0</v>
      </c>
      <c r="K281" s="54">
        <f t="shared" si="114"/>
        <v>0</v>
      </c>
      <c r="L281" s="54">
        <f t="shared" si="114"/>
        <v>0</v>
      </c>
      <c r="M281" s="54">
        <f t="shared" si="114"/>
        <v>0</v>
      </c>
      <c r="N281" s="54">
        <f t="shared" si="114"/>
        <v>0</v>
      </c>
      <c r="O281" s="54">
        <f t="shared" si="114"/>
        <v>0</v>
      </c>
      <c r="P281" s="54">
        <f t="shared" si="114"/>
        <v>0</v>
      </c>
      <c r="Q281" s="54">
        <f t="shared" si="114"/>
        <v>0</v>
      </c>
      <c r="R281" s="54">
        <f t="shared" si="114"/>
        <v>0</v>
      </c>
      <c r="S281" s="49"/>
      <c r="T281" s="49"/>
    </row>
    <row r="282" spans="1:20" ht="19.5" hidden="1" customHeight="1" x14ac:dyDescent="0.35">
      <c r="A282" s="53" t="s">
        <v>33</v>
      </c>
      <c r="B282" s="54">
        <f t="shared" ref="B282:B295" si="115">SUM(F282+J282+N282+R282)</f>
        <v>0</v>
      </c>
      <c r="C282" s="54"/>
      <c r="D282" s="54"/>
      <c r="E282" s="54"/>
      <c r="F282" s="54">
        <f t="shared" ref="F282:F295" si="116">SUM(C282:E282)</f>
        <v>0</v>
      </c>
      <c r="G282" s="54"/>
      <c r="H282" s="54"/>
      <c r="I282" s="54"/>
      <c r="J282" s="54">
        <f t="shared" ref="J282:J295" si="117">SUM(G282:I282)</f>
        <v>0</v>
      </c>
      <c r="K282" s="54"/>
      <c r="L282" s="54"/>
      <c r="M282" s="54"/>
      <c r="N282" s="54">
        <f t="shared" ref="N282:N295" si="118">SUM(K282:M282)</f>
        <v>0</v>
      </c>
      <c r="O282" s="54"/>
      <c r="P282" s="54"/>
      <c r="Q282" s="54"/>
      <c r="R282" s="54">
        <f t="shared" ref="R282:R295" si="119">SUM(O282:Q282)</f>
        <v>0</v>
      </c>
      <c r="S282" s="49"/>
      <c r="T282" s="49"/>
    </row>
    <row r="283" spans="1:20" ht="19.5" hidden="1" customHeight="1" x14ac:dyDescent="0.35">
      <c r="A283" s="53" t="s">
        <v>34</v>
      </c>
      <c r="B283" s="54">
        <f t="shared" si="115"/>
        <v>0</v>
      </c>
      <c r="C283" s="54"/>
      <c r="D283" s="54"/>
      <c r="E283" s="54"/>
      <c r="F283" s="54">
        <f t="shared" si="116"/>
        <v>0</v>
      </c>
      <c r="G283" s="54"/>
      <c r="H283" s="54"/>
      <c r="I283" s="54"/>
      <c r="J283" s="54">
        <f t="shared" si="117"/>
        <v>0</v>
      </c>
      <c r="K283" s="54"/>
      <c r="L283" s="54"/>
      <c r="M283" s="54"/>
      <c r="N283" s="54">
        <f t="shared" si="118"/>
        <v>0</v>
      </c>
      <c r="O283" s="54"/>
      <c r="P283" s="54"/>
      <c r="Q283" s="54"/>
      <c r="R283" s="54">
        <f t="shared" si="119"/>
        <v>0</v>
      </c>
      <c r="S283" s="49"/>
      <c r="T283" s="49"/>
    </row>
    <row r="284" spans="1:20" ht="19.5" hidden="1" customHeight="1" x14ac:dyDescent="0.35">
      <c r="A284" s="53" t="s">
        <v>35</v>
      </c>
      <c r="B284" s="54">
        <f t="shared" si="115"/>
        <v>0</v>
      </c>
      <c r="C284" s="54"/>
      <c r="D284" s="54"/>
      <c r="E284" s="54"/>
      <c r="F284" s="54">
        <f t="shared" si="116"/>
        <v>0</v>
      </c>
      <c r="G284" s="54"/>
      <c r="H284" s="54"/>
      <c r="I284" s="54"/>
      <c r="J284" s="54">
        <f t="shared" si="117"/>
        <v>0</v>
      </c>
      <c r="K284" s="54"/>
      <c r="L284" s="54"/>
      <c r="M284" s="54"/>
      <c r="N284" s="54">
        <f t="shared" si="118"/>
        <v>0</v>
      </c>
      <c r="O284" s="54"/>
      <c r="P284" s="54"/>
      <c r="Q284" s="54"/>
      <c r="R284" s="54">
        <f t="shared" si="119"/>
        <v>0</v>
      </c>
      <c r="S284" s="49"/>
      <c r="T284" s="49"/>
    </row>
    <row r="285" spans="1:20" ht="19.5" hidden="1" customHeight="1" x14ac:dyDescent="0.35">
      <c r="A285" s="53" t="s">
        <v>36</v>
      </c>
      <c r="B285" s="54">
        <f t="shared" si="115"/>
        <v>0</v>
      </c>
      <c r="C285" s="54"/>
      <c r="D285" s="54"/>
      <c r="E285" s="54"/>
      <c r="F285" s="54">
        <f t="shared" si="116"/>
        <v>0</v>
      </c>
      <c r="G285" s="54"/>
      <c r="H285" s="54"/>
      <c r="I285" s="54"/>
      <c r="J285" s="54">
        <f t="shared" si="117"/>
        <v>0</v>
      </c>
      <c r="K285" s="54"/>
      <c r="L285" s="54"/>
      <c r="M285" s="54"/>
      <c r="N285" s="54">
        <f t="shared" si="118"/>
        <v>0</v>
      </c>
      <c r="O285" s="54"/>
      <c r="P285" s="54"/>
      <c r="Q285" s="54"/>
      <c r="R285" s="54">
        <f t="shared" si="119"/>
        <v>0</v>
      </c>
      <c r="S285" s="49"/>
      <c r="T285" s="49"/>
    </row>
    <row r="286" spans="1:20" ht="19.5" hidden="1" customHeight="1" x14ac:dyDescent="0.35">
      <c r="A286" s="53" t="s">
        <v>37</v>
      </c>
      <c r="B286" s="54">
        <f t="shared" si="115"/>
        <v>0</v>
      </c>
      <c r="C286" s="54"/>
      <c r="D286" s="54"/>
      <c r="E286" s="54"/>
      <c r="F286" s="54">
        <f t="shared" si="116"/>
        <v>0</v>
      </c>
      <c r="G286" s="54"/>
      <c r="H286" s="54"/>
      <c r="I286" s="54"/>
      <c r="J286" s="54">
        <f t="shared" si="117"/>
        <v>0</v>
      </c>
      <c r="K286" s="54"/>
      <c r="L286" s="54"/>
      <c r="M286" s="54"/>
      <c r="N286" s="54">
        <f t="shared" si="118"/>
        <v>0</v>
      </c>
      <c r="O286" s="54"/>
      <c r="P286" s="54"/>
      <c r="Q286" s="54"/>
      <c r="R286" s="54">
        <f t="shared" si="119"/>
        <v>0</v>
      </c>
      <c r="S286" s="49"/>
      <c r="T286" s="49"/>
    </row>
    <row r="287" spans="1:20" ht="19.5" hidden="1" customHeight="1" x14ac:dyDescent="0.35">
      <c r="A287" s="53" t="s">
        <v>38</v>
      </c>
      <c r="B287" s="54">
        <f t="shared" si="115"/>
        <v>0</v>
      </c>
      <c r="C287" s="54"/>
      <c r="D287" s="54"/>
      <c r="E287" s="54"/>
      <c r="F287" s="54">
        <f t="shared" si="116"/>
        <v>0</v>
      </c>
      <c r="G287" s="54"/>
      <c r="H287" s="54"/>
      <c r="I287" s="54"/>
      <c r="J287" s="54">
        <f t="shared" si="117"/>
        <v>0</v>
      </c>
      <c r="K287" s="54"/>
      <c r="L287" s="54"/>
      <c r="M287" s="54"/>
      <c r="N287" s="54">
        <f t="shared" si="118"/>
        <v>0</v>
      </c>
      <c r="O287" s="54"/>
      <c r="P287" s="54"/>
      <c r="Q287" s="54"/>
      <c r="R287" s="54">
        <f t="shared" si="119"/>
        <v>0</v>
      </c>
      <c r="S287" s="49"/>
      <c r="T287" s="49"/>
    </row>
    <row r="288" spans="1:20" ht="19.5" hidden="1" customHeight="1" x14ac:dyDescent="0.35">
      <c r="A288" s="53" t="s">
        <v>39</v>
      </c>
      <c r="B288" s="54">
        <f t="shared" si="115"/>
        <v>0</v>
      </c>
      <c r="C288" s="54"/>
      <c r="D288" s="54"/>
      <c r="E288" s="54"/>
      <c r="F288" s="54">
        <f t="shared" si="116"/>
        <v>0</v>
      </c>
      <c r="G288" s="54"/>
      <c r="H288" s="54"/>
      <c r="I288" s="54"/>
      <c r="J288" s="54">
        <f t="shared" si="117"/>
        <v>0</v>
      </c>
      <c r="K288" s="54"/>
      <c r="L288" s="54"/>
      <c r="M288" s="54"/>
      <c r="N288" s="54">
        <f t="shared" si="118"/>
        <v>0</v>
      </c>
      <c r="O288" s="54"/>
      <c r="P288" s="54"/>
      <c r="Q288" s="54"/>
      <c r="R288" s="54">
        <f t="shared" si="119"/>
        <v>0</v>
      </c>
      <c r="S288" s="49"/>
      <c r="T288" s="49"/>
    </row>
    <row r="289" spans="1:20" ht="19.5" hidden="1" customHeight="1" x14ac:dyDescent="0.35">
      <c r="A289" s="53" t="s">
        <v>40</v>
      </c>
      <c r="B289" s="54">
        <f t="shared" si="115"/>
        <v>0</v>
      </c>
      <c r="C289" s="54"/>
      <c r="D289" s="54"/>
      <c r="E289" s="54"/>
      <c r="F289" s="54">
        <f t="shared" si="116"/>
        <v>0</v>
      </c>
      <c r="G289" s="54"/>
      <c r="H289" s="54"/>
      <c r="I289" s="54"/>
      <c r="J289" s="54">
        <f t="shared" si="117"/>
        <v>0</v>
      </c>
      <c r="K289" s="54"/>
      <c r="L289" s="54"/>
      <c r="M289" s="54"/>
      <c r="N289" s="54">
        <f t="shared" si="118"/>
        <v>0</v>
      </c>
      <c r="O289" s="54"/>
      <c r="P289" s="54"/>
      <c r="Q289" s="54"/>
      <c r="R289" s="54">
        <f t="shared" si="119"/>
        <v>0</v>
      </c>
      <c r="S289" s="49"/>
      <c r="T289" s="49"/>
    </row>
    <row r="290" spans="1:20" ht="19.5" hidden="1" customHeight="1" x14ac:dyDescent="0.35">
      <c r="A290" s="53" t="s">
        <v>41</v>
      </c>
      <c r="B290" s="54">
        <f t="shared" si="115"/>
        <v>0</v>
      </c>
      <c r="C290" s="54"/>
      <c r="D290" s="54"/>
      <c r="E290" s="54"/>
      <c r="F290" s="54">
        <f t="shared" si="116"/>
        <v>0</v>
      </c>
      <c r="G290" s="54"/>
      <c r="H290" s="54"/>
      <c r="I290" s="54"/>
      <c r="J290" s="54">
        <f t="shared" si="117"/>
        <v>0</v>
      </c>
      <c r="K290" s="54"/>
      <c r="L290" s="54"/>
      <c r="M290" s="54"/>
      <c r="N290" s="54">
        <f t="shared" si="118"/>
        <v>0</v>
      </c>
      <c r="O290" s="54"/>
      <c r="P290" s="54"/>
      <c r="Q290" s="54"/>
      <c r="R290" s="54">
        <f t="shared" si="119"/>
        <v>0</v>
      </c>
      <c r="S290" s="49"/>
      <c r="T290" s="49"/>
    </row>
    <row r="291" spans="1:20" ht="19.5" hidden="1" customHeight="1" x14ac:dyDescent="0.35">
      <c r="A291" s="53" t="s">
        <v>42</v>
      </c>
      <c r="B291" s="54">
        <f t="shared" si="115"/>
        <v>0</v>
      </c>
      <c r="C291" s="54"/>
      <c r="D291" s="54"/>
      <c r="E291" s="54"/>
      <c r="F291" s="54">
        <f t="shared" si="116"/>
        <v>0</v>
      </c>
      <c r="G291" s="54"/>
      <c r="H291" s="54"/>
      <c r="I291" s="54"/>
      <c r="J291" s="54">
        <f t="shared" si="117"/>
        <v>0</v>
      </c>
      <c r="K291" s="54"/>
      <c r="L291" s="54"/>
      <c r="M291" s="54"/>
      <c r="N291" s="54">
        <f t="shared" si="118"/>
        <v>0</v>
      </c>
      <c r="O291" s="54"/>
      <c r="P291" s="54"/>
      <c r="Q291" s="54"/>
      <c r="R291" s="54">
        <f t="shared" si="119"/>
        <v>0</v>
      </c>
      <c r="S291" s="49"/>
      <c r="T291" s="49"/>
    </row>
    <row r="292" spans="1:20" ht="19.5" hidden="1" customHeight="1" x14ac:dyDescent="0.35">
      <c r="A292" s="53" t="s">
        <v>43</v>
      </c>
      <c r="B292" s="54">
        <f t="shared" si="115"/>
        <v>0</v>
      </c>
      <c r="C292" s="54"/>
      <c r="D292" s="54"/>
      <c r="E292" s="54"/>
      <c r="F292" s="54">
        <f t="shared" si="116"/>
        <v>0</v>
      </c>
      <c r="G292" s="54"/>
      <c r="H292" s="54"/>
      <c r="I292" s="54"/>
      <c r="J292" s="54">
        <f t="shared" si="117"/>
        <v>0</v>
      </c>
      <c r="K292" s="54"/>
      <c r="L292" s="54"/>
      <c r="M292" s="54"/>
      <c r="N292" s="54">
        <f t="shared" si="118"/>
        <v>0</v>
      </c>
      <c r="O292" s="54"/>
      <c r="P292" s="54"/>
      <c r="Q292" s="54"/>
      <c r="R292" s="54">
        <f t="shared" si="119"/>
        <v>0</v>
      </c>
      <c r="S292" s="49"/>
      <c r="T292" s="49"/>
    </row>
    <row r="293" spans="1:20" ht="19.5" hidden="1" customHeight="1" x14ac:dyDescent="0.35">
      <c r="A293" s="53" t="s">
        <v>44</v>
      </c>
      <c r="B293" s="54">
        <f t="shared" si="115"/>
        <v>0</v>
      </c>
      <c r="C293" s="54"/>
      <c r="D293" s="54"/>
      <c r="E293" s="54"/>
      <c r="F293" s="54">
        <f t="shared" si="116"/>
        <v>0</v>
      </c>
      <c r="G293" s="54"/>
      <c r="H293" s="54"/>
      <c r="I293" s="54"/>
      <c r="J293" s="54">
        <f t="shared" si="117"/>
        <v>0</v>
      </c>
      <c r="K293" s="54"/>
      <c r="L293" s="54"/>
      <c r="M293" s="54"/>
      <c r="N293" s="54">
        <f t="shared" si="118"/>
        <v>0</v>
      </c>
      <c r="O293" s="54"/>
      <c r="P293" s="54"/>
      <c r="Q293" s="54"/>
      <c r="R293" s="54">
        <f t="shared" si="119"/>
        <v>0</v>
      </c>
      <c r="S293" s="49"/>
      <c r="T293" s="49"/>
    </row>
    <row r="294" spans="1:20" ht="19.5" hidden="1" customHeight="1" x14ac:dyDescent="0.35">
      <c r="A294" s="53" t="s">
        <v>45</v>
      </c>
      <c r="B294" s="54">
        <f t="shared" si="115"/>
        <v>0</v>
      </c>
      <c r="C294" s="54"/>
      <c r="D294" s="54"/>
      <c r="E294" s="54"/>
      <c r="F294" s="54">
        <f t="shared" si="116"/>
        <v>0</v>
      </c>
      <c r="G294" s="54"/>
      <c r="H294" s="54"/>
      <c r="I294" s="54"/>
      <c r="J294" s="54">
        <f t="shared" si="117"/>
        <v>0</v>
      </c>
      <c r="K294" s="54"/>
      <c r="L294" s="54"/>
      <c r="M294" s="54"/>
      <c r="N294" s="54">
        <f t="shared" si="118"/>
        <v>0</v>
      </c>
      <c r="O294" s="54"/>
      <c r="P294" s="54"/>
      <c r="Q294" s="54"/>
      <c r="R294" s="54">
        <f t="shared" si="119"/>
        <v>0</v>
      </c>
      <c r="S294" s="49"/>
      <c r="T294" s="49"/>
    </row>
    <row r="295" spans="1:20" ht="19.5" hidden="1" customHeight="1" x14ac:dyDescent="0.35">
      <c r="A295" s="53" t="s">
        <v>46</v>
      </c>
      <c r="B295" s="54">
        <f t="shared" si="115"/>
        <v>0</v>
      </c>
      <c r="C295" s="54"/>
      <c r="D295" s="54"/>
      <c r="E295" s="54"/>
      <c r="F295" s="54">
        <f t="shared" si="116"/>
        <v>0</v>
      </c>
      <c r="G295" s="54"/>
      <c r="H295" s="54"/>
      <c r="I295" s="54"/>
      <c r="J295" s="54">
        <f t="shared" si="117"/>
        <v>0</v>
      </c>
      <c r="K295" s="54"/>
      <c r="L295" s="54"/>
      <c r="M295" s="54"/>
      <c r="N295" s="54">
        <f t="shared" si="118"/>
        <v>0</v>
      </c>
      <c r="O295" s="54"/>
      <c r="P295" s="54"/>
      <c r="Q295" s="54"/>
      <c r="R295" s="54">
        <f t="shared" si="119"/>
        <v>0</v>
      </c>
      <c r="S295" s="49"/>
      <c r="T295" s="49"/>
    </row>
    <row r="296" spans="1:20" ht="19.5" hidden="1" customHeight="1" x14ac:dyDescent="0.35">
      <c r="A296" s="57" t="s">
        <v>47</v>
      </c>
      <c r="B296" s="54">
        <f t="shared" ref="B296:R296" si="120">SUM(B297:B301)</f>
        <v>0</v>
      </c>
      <c r="C296" s="54">
        <f t="shared" si="120"/>
        <v>0</v>
      </c>
      <c r="D296" s="54">
        <f t="shared" si="120"/>
        <v>0</v>
      </c>
      <c r="E296" s="54">
        <f t="shared" si="120"/>
        <v>0</v>
      </c>
      <c r="F296" s="54">
        <f t="shared" si="120"/>
        <v>0</v>
      </c>
      <c r="G296" s="54">
        <f t="shared" si="120"/>
        <v>0</v>
      </c>
      <c r="H296" s="54">
        <f t="shared" si="120"/>
        <v>0</v>
      </c>
      <c r="I296" s="54">
        <f t="shared" si="120"/>
        <v>0</v>
      </c>
      <c r="J296" s="54">
        <f t="shared" si="120"/>
        <v>0</v>
      </c>
      <c r="K296" s="54">
        <f t="shared" si="120"/>
        <v>0</v>
      </c>
      <c r="L296" s="54">
        <f t="shared" si="120"/>
        <v>0</v>
      </c>
      <c r="M296" s="54">
        <f t="shared" si="120"/>
        <v>0</v>
      </c>
      <c r="N296" s="54">
        <f t="shared" si="120"/>
        <v>0</v>
      </c>
      <c r="O296" s="54">
        <f t="shared" si="120"/>
        <v>0</v>
      </c>
      <c r="P296" s="54">
        <f t="shared" si="120"/>
        <v>0</v>
      </c>
      <c r="Q296" s="54">
        <f t="shared" si="120"/>
        <v>0</v>
      </c>
      <c r="R296" s="54">
        <f t="shared" si="120"/>
        <v>0</v>
      </c>
      <c r="S296" s="49"/>
      <c r="T296" s="49"/>
    </row>
    <row r="297" spans="1:20" ht="19.5" hidden="1" customHeight="1" x14ac:dyDescent="0.35">
      <c r="A297" s="53" t="s">
        <v>48</v>
      </c>
      <c r="B297" s="54">
        <f>SUM(F297+J297+N297+R297)</f>
        <v>0</v>
      </c>
      <c r="C297" s="54"/>
      <c r="D297" s="54"/>
      <c r="E297" s="54"/>
      <c r="F297" s="54">
        <f>SUM(C297:E297)</f>
        <v>0</v>
      </c>
      <c r="G297" s="54"/>
      <c r="H297" s="54"/>
      <c r="I297" s="54"/>
      <c r="J297" s="54">
        <f>SUM(G297:I297)</f>
        <v>0</v>
      </c>
      <c r="K297" s="54"/>
      <c r="L297" s="54"/>
      <c r="M297" s="54"/>
      <c r="N297" s="54">
        <f>SUM(K297:M297)</f>
        <v>0</v>
      </c>
      <c r="O297" s="54"/>
      <c r="P297" s="54"/>
      <c r="Q297" s="54"/>
      <c r="R297" s="54">
        <f>SUM(O297:Q297)</f>
        <v>0</v>
      </c>
      <c r="S297" s="49"/>
      <c r="T297" s="49"/>
    </row>
    <row r="298" spans="1:20" ht="19.5" hidden="1" customHeight="1" x14ac:dyDescent="0.35">
      <c r="A298" s="53" t="s">
        <v>49</v>
      </c>
      <c r="B298" s="54">
        <f>SUM(F298+J298+N298+R298)</f>
        <v>0</v>
      </c>
      <c r="C298" s="54"/>
      <c r="D298" s="54"/>
      <c r="E298" s="54"/>
      <c r="F298" s="54">
        <f>SUM(C298:E298)</f>
        <v>0</v>
      </c>
      <c r="G298" s="54"/>
      <c r="H298" s="54"/>
      <c r="I298" s="54"/>
      <c r="J298" s="54">
        <f>SUM(G298:I298)</f>
        <v>0</v>
      </c>
      <c r="K298" s="54"/>
      <c r="L298" s="54"/>
      <c r="M298" s="54"/>
      <c r="N298" s="54">
        <f>SUM(K298:M298)</f>
        <v>0</v>
      </c>
      <c r="O298" s="54"/>
      <c r="P298" s="54"/>
      <c r="Q298" s="54"/>
      <c r="R298" s="54">
        <f>SUM(O298:Q298)</f>
        <v>0</v>
      </c>
      <c r="S298" s="49"/>
      <c r="T298" s="49"/>
    </row>
    <row r="299" spans="1:20" ht="19.5" hidden="1" customHeight="1" x14ac:dyDescent="0.35">
      <c r="A299" s="53" t="s">
        <v>50</v>
      </c>
      <c r="B299" s="54">
        <f>SUM(F299+J299+N299+R299)</f>
        <v>0</v>
      </c>
      <c r="C299" s="54"/>
      <c r="D299" s="54"/>
      <c r="E299" s="54"/>
      <c r="F299" s="54">
        <f>SUM(C299:E299)</f>
        <v>0</v>
      </c>
      <c r="G299" s="54"/>
      <c r="H299" s="54"/>
      <c r="I299" s="54"/>
      <c r="J299" s="54">
        <f>SUM(G299:I299)</f>
        <v>0</v>
      </c>
      <c r="K299" s="54"/>
      <c r="L299" s="54"/>
      <c r="M299" s="54"/>
      <c r="N299" s="54">
        <f>SUM(K299:M299)</f>
        <v>0</v>
      </c>
      <c r="O299" s="54"/>
      <c r="P299" s="54"/>
      <c r="Q299" s="54"/>
      <c r="R299" s="54">
        <f>SUM(O299:Q299)</f>
        <v>0</v>
      </c>
      <c r="S299" s="49"/>
      <c r="T299" s="49"/>
    </row>
    <row r="300" spans="1:20" ht="19.5" hidden="1" customHeight="1" x14ac:dyDescent="0.35">
      <c r="A300" s="53" t="s">
        <v>51</v>
      </c>
      <c r="B300" s="54">
        <f>SUM(F300+J300+N300+R300)</f>
        <v>0</v>
      </c>
      <c r="C300" s="54"/>
      <c r="D300" s="54"/>
      <c r="E300" s="54"/>
      <c r="F300" s="54">
        <f>SUM(C300:E300)</f>
        <v>0</v>
      </c>
      <c r="G300" s="54"/>
      <c r="H300" s="54"/>
      <c r="I300" s="54"/>
      <c r="J300" s="54">
        <f>SUM(G300:I300)</f>
        <v>0</v>
      </c>
      <c r="K300" s="54"/>
      <c r="L300" s="54"/>
      <c r="M300" s="54"/>
      <c r="N300" s="54">
        <f>SUM(K300:M300)</f>
        <v>0</v>
      </c>
      <c r="O300" s="54"/>
      <c r="P300" s="54"/>
      <c r="Q300" s="54"/>
      <c r="R300" s="54">
        <f>SUM(O300:Q300)</f>
        <v>0</v>
      </c>
      <c r="S300" s="49"/>
      <c r="T300" s="49"/>
    </row>
    <row r="301" spans="1:20" ht="19.5" hidden="1" customHeight="1" x14ac:dyDescent="0.35">
      <c r="A301" s="53" t="s">
        <v>52</v>
      </c>
      <c r="B301" s="54">
        <f>SUM(F301+J301+N301+R301)</f>
        <v>0</v>
      </c>
      <c r="C301" s="54"/>
      <c r="D301" s="54"/>
      <c r="E301" s="54"/>
      <c r="F301" s="54">
        <f>SUM(C301:E301)</f>
        <v>0</v>
      </c>
      <c r="G301" s="54"/>
      <c r="H301" s="54"/>
      <c r="I301" s="54"/>
      <c r="J301" s="54">
        <f>SUM(G301:I301)</f>
        <v>0</v>
      </c>
      <c r="K301" s="54"/>
      <c r="L301" s="54"/>
      <c r="M301" s="54"/>
      <c r="N301" s="54">
        <f>SUM(K301:M301)</f>
        <v>0</v>
      </c>
      <c r="O301" s="54"/>
      <c r="P301" s="54"/>
      <c r="Q301" s="54"/>
      <c r="R301" s="54">
        <f>SUM(O301:Q301)</f>
        <v>0</v>
      </c>
      <c r="S301" s="49"/>
      <c r="T301" s="49"/>
    </row>
    <row r="302" spans="1:20" ht="19.5" hidden="1" customHeight="1" x14ac:dyDescent="0.35">
      <c r="A302" s="55" t="s">
        <v>53</v>
      </c>
      <c r="B302" s="56">
        <f t="shared" ref="B302:R302" si="121">SUM(B303:B304)</f>
        <v>0</v>
      </c>
      <c r="C302" s="56">
        <f t="shared" si="121"/>
        <v>0</v>
      </c>
      <c r="D302" s="56">
        <f t="shared" si="121"/>
        <v>0</v>
      </c>
      <c r="E302" s="56">
        <f t="shared" si="121"/>
        <v>0</v>
      </c>
      <c r="F302" s="56">
        <f t="shared" si="121"/>
        <v>0</v>
      </c>
      <c r="G302" s="56">
        <f t="shared" si="121"/>
        <v>0</v>
      </c>
      <c r="H302" s="56">
        <f t="shared" si="121"/>
        <v>0</v>
      </c>
      <c r="I302" s="56">
        <f t="shared" si="121"/>
        <v>0</v>
      </c>
      <c r="J302" s="56">
        <f t="shared" si="121"/>
        <v>0</v>
      </c>
      <c r="K302" s="56">
        <f t="shared" si="121"/>
        <v>0</v>
      </c>
      <c r="L302" s="56">
        <f t="shared" si="121"/>
        <v>0</v>
      </c>
      <c r="M302" s="56">
        <f t="shared" si="121"/>
        <v>0</v>
      </c>
      <c r="N302" s="56">
        <f t="shared" si="121"/>
        <v>0</v>
      </c>
      <c r="O302" s="56">
        <f t="shared" si="121"/>
        <v>0</v>
      </c>
      <c r="P302" s="56">
        <f t="shared" si="121"/>
        <v>0</v>
      </c>
      <c r="Q302" s="56">
        <f t="shared" si="121"/>
        <v>0</v>
      </c>
      <c r="R302" s="56">
        <f t="shared" si="121"/>
        <v>0</v>
      </c>
      <c r="S302" s="49"/>
      <c r="T302" s="49"/>
    </row>
    <row r="303" spans="1:20" ht="19.5" hidden="1" customHeight="1" x14ac:dyDescent="0.35">
      <c r="A303" s="53" t="s">
        <v>54</v>
      </c>
      <c r="B303" s="54">
        <f>SUM(F303+J303+N303+R303)</f>
        <v>0</v>
      </c>
      <c r="C303" s="54"/>
      <c r="D303" s="54"/>
      <c r="E303" s="54"/>
      <c r="F303" s="54">
        <f>SUM(C303:E303)</f>
        <v>0</v>
      </c>
      <c r="G303" s="54"/>
      <c r="H303" s="54"/>
      <c r="I303" s="54"/>
      <c r="J303" s="54">
        <f>SUM(G303:I303)</f>
        <v>0</v>
      </c>
      <c r="K303" s="54"/>
      <c r="L303" s="54"/>
      <c r="M303" s="54"/>
      <c r="N303" s="54">
        <f>SUM(K303:M303)</f>
        <v>0</v>
      </c>
      <c r="O303" s="54"/>
      <c r="P303" s="54"/>
      <c r="Q303" s="54"/>
      <c r="R303" s="54">
        <f>SUM(O303:Q303)</f>
        <v>0</v>
      </c>
      <c r="S303" s="49"/>
      <c r="T303" s="49"/>
    </row>
    <row r="304" spans="1:20" ht="19.5" hidden="1" customHeight="1" x14ac:dyDescent="0.35">
      <c r="A304" s="53" t="s">
        <v>55</v>
      </c>
      <c r="B304" s="54">
        <f>SUM(F304+J304+N304+R304)</f>
        <v>0</v>
      </c>
      <c r="C304" s="54"/>
      <c r="D304" s="54"/>
      <c r="E304" s="54"/>
      <c r="F304" s="54">
        <f>SUM(C304:E304)</f>
        <v>0</v>
      </c>
      <c r="G304" s="54"/>
      <c r="H304" s="54"/>
      <c r="I304" s="54"/>
      <c r="J304" s="54">
        <f>SUM(G304:I304)</f>
        <v>0</v>
      </c>
      <c r="K304" s="54"/>
      <c r="L304" s="54"/>
      <c r="M304" s="54"/>
      <c r="N304" s="54">
        <f>SUM(K304:M304)</f>
        <v>0</v>
      </c>
      <c r="O304" s="54"/>
      <c r="P304" s="54"/>
      <c r="Q304" s="54"/>
      <c r="R304" s="54">
        <f>SUM(O304:Q304)</f>
        <v>0</v>
      </c>
      <c r="S304" s="49"/>
      <c r="T304" s="49"/>
    </row>
    <row r="305" spans="1:20" ht="19.5" hidden="1" customHeight="1" x14ac:dyDescent="0.35">
      <c r="A305" s="55" t="s">
        <v>56</v>
      </c>
      <c r="B305" s="54">
        <f>SUM(F305+J305+N305+R305)</f>
        <v>0</v>
      </c>
      <c r="C305" s="54"/>
      <c r="D305" s="54"/>
      <c r="E305" s="54"/>
      <c r="F305" s="54">
        <f>SUM(C305:E305)</f>
        <v>0</v>
      </c>
      <c r="G305" s="54"/>
      <c r="H305" s="54"/>
      <c r="I305" s="54"/>
      <c r="J305" s="54">
        <f>SUM(G305:I305)</f>
        <v>0</v>
      </c>
      <c r="K305" s="54"/>
      <c r="L305" s="54"/>
      <c r="M305" s="54"/>
      <c r="N305" s="54">
        <f>SUM(K305:M305)</f>
        <v>0</v>
      </c>
      <c r="O305" s="54"/>
      <c r="P305" s="54"/>
      <c r="Q305" s="54"/>
      <c r="R305" s="54">
        <f>SUM(O305:Q305)</f>
        <v>0</v>
      </c>
      <c r="S305" s="49"/>
      <c r="T305" s="49"/>
    </row>
    <row r="306" spans="1:20" ht="19.5" hidden="1" customHeight="1" x14ac:dyDescent="0.35">
      <c r="A306" s="58" t="s">
        <v>57</v>
      </c>
      <c r="B306" s="59">
        <f>SUM(F306+J306+N306+R306)</f>
        <v>0</v>
      </c>
      <c r="C306" s="59"/>
      <c r="D306" s="59"/>
      <c r="E306" s="59"/>
      <c r="F306" s="59">
        <f>SUM(C306:E306)</f>
        <v>0</v>
      </c>
      <c r="G306" s="59"/>
      <c r="H306" s="59"/>
      <c r="I306" s="59"/>
      <c r="J306" s="59">
        <f>SUM(G306:I306)</f>
        <v>0</v>
      </c>
      <c r="K306" s="59"/>
      <c r="L306" s="59"/>
      <c r="M306" s="59"/>
      <c r="N306" s="59">
        <f>SUM(K306:M306)</f>
        <v>0</v>
      </c>
      <c r="O306" s="59"/>
      <c r="P306" s="59"/>
      <c r="Q306" s="59"/>
      <c r="R306" s="59">
        <f>SUM(O306:Q306)</f>
        <v>0</v>
      </c>
      <c r="S306" s="49"/>
      <c r="T306" s="49"/>
    </row>
  </sheetData>
  <mergeCells count="50">
    <mergeCell ref="J249:J250"/>
    <mergeCell ref="K249:M249"/>
    <mergeCell ref="N249:N250"/>
    <mergeCell ref="O249:Q249"/>
    <mergeCell ref="R249:R250"/>
    <mergeCell ref="A249:A250"/>
    <mergeCell ref="B249:B250"/>
    <mergeCell ref="C249:E249"/>
    <mergeCell ref="F249:F250"/>
    <mergeCell ref="G249:I249"/>
    <mergeCell ref="A5:A6"/>
    <mergeCell ref="B5:B6"/>
    <mergeCell ref="C5:E5"/>
    <mergeCell ref="F5:F6"/>
    <mergeCell ref="G5:I5"/>
    <mergeCell ref="J66:J67"/>
    <mergeCell ref="G66:I66"/>
    <mergeCell ref="N5:N6"/>
    <mergeCell ref="R5:R6"/>
    <mergeCell ref="K5:M5"/>
    <mergeCell ref="O5:Q5"/>
    <mergeCell ref="J5:J6"/>
    <mergeCell ref="K66:M66"/>
    <mergeCell ref="R66:R67"/>
    <mergeCell ref="N66:N67"/>
    <mergeCell ref="O66:Q66"/>
    <mergeCell ref="A66:A67"/>
    <mergeCell ref="B66:B67"/>
    <mergeCell ref="C66:E66"/>
    <mergeCell ref="F66:F67"/>
    <mergeCell ref="A127:A128"/>
    <mergeCell ref="B127:B128"/>
    <mergeCell ref="C127:E127"/>
    <mergeCell ref="F127:F128"/>
    <mergeCell ref="A188:A189"/>
    <mergeCell ref="B188:B189"/>
    <mergeCell ref="C188:E188"/>
    <mergeCell ref="F188:F189"/>
    <mergeCell ref="J188:J189"/>
    <mergeCell ref="G188:I188"/>
    <mergeCell ref="K188:M188"/>
    <mergeCell ref="N188:N189"/>
    <mergeCell ref="O188:Q188"/>
    <mergeCell ref="R188:R189"/>
    <mergeCell ref="G127:I127"/>
    <mergeCell ref="K127:M127"/>
    <mergeCell ref="N127:N128"/>
    <mergeCell ref="O127:Q127"/>
    <mergeCell ref="R127:R128"/>
    <mergeCell ref="J127:J128"/>
  </mergeCells>
  <pageMargins left="0.39370078740157483" right="0.15748031496062992" top="0.74803149606299213" bottom="0.74803149606299213" header="0" footer="0"/>
  <pageSetup scale="50" orientation="landscape" r:id="rId1"/>
  <headerFooter>
    <oddFooter>&amp;Cหน้าที่  &amp;P&amp;Rข้อมูลจากกลุ่มวิเคราะห์แผนงานและงบประมาณ กองแผนงาน โทร.02-653-4444 ต่อ 2255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ภาพรวม สทป</vt:lpstr>
      <vt:lpstr>สรุป</vt:lpstr>
      <vt:lpstr>สทป-ศูนย์ฯผสมเทียม</vt:lpstr>
      <vt:lpstr>'สทป-ศูนย์ฯผสมเทียม'!Z_5BC84C63_1D22_4616_AA49_BA137FED28A7_.wvu.PrintArea</vt:lpstr>
      <vt:lpstr>'สทป-ศูนย์ฯผสมเทียม'!Z_5BC84C63_1D22_4616_AA49_BA137FED28A7_.wvu.PrintTitles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 _tuta</dc:creator>
  <cp:lastModifiedBy>nu _tuta</cp:lastModifiedBy>
  <cp:lastPrinted>2026-01-28T07:46:16Z</cp:lastPrinted>
  <dcterms:created xsi:type="dcterms:W3CDTF">2025-12-29T10:36:31Z</dcterms:created>
  <dcterms:modified xsi:type="dcterms:W3CDTF">2026-05-21T06:26:08Z</dcterms:modified>
</cp:coreProperties>
</file>